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iecte LMB Structuri\Proiect 633-2022-Tribunal Petrosani\"/>
    </mc:Choice>
  </mc:AlternateContent>
  <xr:revisionPtr revIDLastSave="0" documentId="13_ncr:1_{D52B7878-6F5C-4E28-945F-9FA0F369C94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LISTE CANTITATI AMENAJARI EXTER" sheetId="47" r:id="rId1"/>
    <sheet name="LISTE CANTITATI CORP" sheetId="14" r:id="rId2"/>
  </sheets>
  <definedNames>
    <definedName name="_xlnm._FilterDatabase" localSheetId="0" hidden="1">'LISTE CANTITATI AMENAJARI EXTER'!$B$1:$B$57</definedName>
    <definedName name="_xlnm._FilterDatabase" localSheetId="1" hidden="1">'LISTE CANTITATI CORP'!$B$1:$B$30</definedName>
    <definedName name="as" localSheetId="0">'LISTE CANTITATI AMENAJARI EXTER'!$A$1:$G$59</definedName>
    <definedName name="as" localSheetId="1">'LISTE CANTITATI CORP'!$A$1:$E$30</definedName>
    <definedName name="_xlnm.Print_Area" localSheetId="0">'LISTE CANTITATI AMENAJARI EXTER'!$A$1:$G$60</definedName>
    <definedName name="_xlnm.Print_Area" localSheetId="1">'LISTE CANTITATI CORP'!$A$1:$E$30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47" l="1"/>
  <c r="G41" i="47"/>
  <c r="G42" i="47"/>
  <c r="G33" i="47"/>
  <c r="G32" i="47"/>
  <c r="G31" i="47"/>
  <c r="G30" i="47"/>
  <c r="G29" i="47"/>
  <c r="G28" i="47"/>
  <c r="G27" i="47"/>
  <c r="G24" i="47"/>
  <c r="G23" i="47"/>
  <c r="G22" i="47"/>
  <c r="F21" i="47"/>
  <c r="E21" i="47"/>
  <c r="G21" i="47" s="1"/>
  <c r="E20" i="47"/>
  <c r="G20" i="47" s="1"/>
  <c r="E19" i="47"/>
  <c r="G19" i="47" s="1"/>
  <c r="G56" i="47"/>
  <c r="G53" i="47"/>
  <c r="G16" i="47"/>
  <c r="G15" i="47"/>
  <c r="G14" i="47"/>
  <c r="G48" i="47"/>
  <c r="G45" i="47"/>
  <c r="G40" i="47"/>
  <c r="H40" i="47" s="1"/>
  <c r="G39" i="47"/>
  <c r="H39" i="47" s="1"/>
  <c r="G38" i="47"/>
  <c r="H38" i="47" s="1"/>
  <c r="E37" i="47"/>
  <c r="G37" i="47" s="1"/>
  <c r="H36" i="47"/>
  <c r="G13" i="47"/>
  <c r="G34" i="47" l="1"/>
  <c r="G25" i="47"/>
  <c r="G17" i="47"/>
  <c r="H37" i="47"/>
  <c r="H13" i="47"/>
  <c r="H41" i="47" l="1"/>
  <c r="G35" i="47"/>
  <c r="H35" i="47" s="1"/>
  <c r="G46" i="47"/>
  <c r="H42" i="47" l="1"/>
  <c r="G49" i="47"/>
</calcChain>
</file>

<file path=xl/sharedStrings.xml><?xml version="1.0" encoding="utf-8"?>
<sst xmlns="http://schemas.openxmlformats.org/spreadsheetml/2006/main" count="173" uniqueCount="117">
  <si>
    <t>Curs euro=</t>
  </si>
  <si>
    <t>ron/eu</t>
  </si>
  <si>
    <t>din data:</t>
  </si>
  <si>
    <t>Nr. Crt.</t>
  </si>
  <si>
    <t>Cod</t>
  </si>
  <si>
    <t>Capitolul de lucrari</t>
  </si>
  <si>
    <t>U.M.</t>
  </si>
  <si>
    <t>Cantitate</t>
  </si>
  <si>
    <t>Pret unitar
[LEI]</t>
  </si>
  <si>
    <t>Valoare
[LEI]
fara TVA
(4x5)</t>
  </si>
  <si>
    <t>SECTIUNE TEHNICA</t>
  </si>
  <si>
    <t>SECTIUNE FINANCIARA</t>
  </si>
  <si>
    <t xml:space="preserve">1. OBIECTUL - </t>
  </si>
  <si>
    <t>mp</t>
  </si>
  <si>
    <t>buc</t>
  </si>
  <si>
    <t>mc</t>
  </si>
  <si>
    <t>AT1</t>
  </si>
  <si>
    <t>AI1</t>
  </si>
  <si>
    <t>AI2</t>
  </si>
  <si>
    <t>AI3</t>
  </si>
  <si>
    <t>Pamant vegetal</t>
  </si>
  <si>
    <t>Inierbare suprafete orizontale</t>
  </si>
  <si>
    <t>Plantarea arbustilor ornamentali</t>
  </si>
  <si>
    <t>Plantarea arbori ornamentali</t>
  </si>
  <si>
    <t>AI4</t>
  </si>
  <si>
    <t>T1</t>
  </si>
  <si>
    <t>T2</t>
  </si>
  <si>
    <t>T3</t>
  </si>
  <si>
    <t>Umpluturi</t>
  </si>
  <si>
    <t>ml</t>
  </si>
  <si>
    <t>conform BNR</t>
  </si>
  <si>
    <t>LISTA CU CANTITATI ESTIMATE DE LUCRARI</t>
  </si>
  <si>
    <t>Sapaturi mecanizate</t>
  </si>
  <si>
    <t>Sapaturi manuale</t>
  </si>
  <si>
    <t>100mc</t>
  </si>
  <si>
    <t>IE1</t>
  </si>
  <si>
    <t>EX1</t>
  </si>
  <si>
    <t>EX2</t>
  </si>
  <si>
    <t>IE2</t>
  </si>
  <si>
    <t>1.3. CATEGORIA DE LUCRARI : AMENAJARI PENTRU PROTECTIA MEDIULUI SI ADUCEREA LA STAREA INITIALA</t>
  </si>
  <si>
    <t>1.2. CATEGORIA DE LUCRARI : AMENAJAREA TERENULUI</t>
  </si>
  <si>
    <t>EX3</t>
  </si>
  <si>
    <t>EX4</t>
  </si>
  <si>
    <t>EX5</t>
  </si>
  <si>
    <t xml:space="preserve">Zidarie peretii interiori </t>
  </si>
  <si>
    <t xml:space="preserve">Fundatie gard+stalpi beton </t>
  </si>
  <si>
    <t>TOTAL Retele exterioare de canalizare menajera si pluviala =</t>
  </si>
  <si>
    <t>TOTAL Retele exterioare de alimentare cu apa =</t>
  </si>
  <si>
    <t>IM1</t>
  </si>
  <si>
    <t>IA1</t>
  </si>
  <si>
    <t>TOTAL Retele exterioare de alimentare cu energie electrica =</t>
  </si>
  <si>
    <t>TOTAL  CHELTUIELI PENTRU ASIGURAREA UTILITATILOR NECESARE OBIECTIVULUI DE INVESTITII =</t>
  </si>
  <si>
    <t>TOTAL CAP 2.1.</t>
  </si>
  <si>
    <t>Nota! Cantitatile finale se vor actualiza la faza PT conform HG907/2016</t>
  </si>
  <si>
    <t>REPARATII CAPITALE SI MODERNIZARE A SEDIULUI JUDECATORIEI PETROSANI</t>
  </si>
  <si>
    <t>REPARATII CAPITALE SI MODERNIZARE A SEDIULUI
JUDECATORIEI PETROSANI</t>
  </si>
  <si>
    <t xml:space="preserve">Panou gard zidarie g=30 cm+tencuiala+decorativa </t>
  </si>
  <si>
    <t>Glaf de piatra</t>
  </si>
  <si>
    <t xml:space="preserve">Poarta auto </t>
  </si>
  <si>
    <t>Poarta pietonala</t>
  </si>
  <si>
    <t>Desfacerea pardoselilor inclusiv straturilor de finisaj</t>
  </si>
  <si>
    <t>Folie</t>
  </si>
  <si>
    <t>Rasina epoxidica</t>
  </si>
  <si>
    <t>Desfacerea tencuielilor interioare si exterioare</t>
  </si>
  <si>
    <t>Desfacerea peretilor interiori</t>
  </si>
  <si>
    <t>Placare piatra cubica 20x20x8 cm</t>
  </si>
  <si>
    <t>Dale beton prefabricate trotuar perimetral+straturi suport</t>
  </si>
  <si>
    <t>Borduri prefabricate din beton 10x15x50 cm</t>
  </si>
  <si>
    <t>Borduri prefabricate din beton 20x15x50 cm</t>
  </si>
  <si>
    <t>Demolare gard existent</t>
  </si>
  <si>
    <t>EX6</t>
  </si>
  <si>
    <t>Demolare trotuar si zona carosabila</t>
  </si>
  <si>
    <t>Trepte si rampa acces persoane dizabilitati beton C16/20</t>
  </si>
  <si>
    <t>Balustrada rampa</t>
  </si>
  <si>
    <t>EX7</t>
  </si>
  <si>
    <t>kg</t>
  </si>
  <si>
    <t>Demontare structura sarpanta existenta
 (dupa verificarea elementelor)</t>
  </si>
  <si>
    <t>Demontare invelitoare si straturi suport</t>
  </si>
  <si>
    <t>Bransament instalatii electrice</t>
  </si>
  <si>
    <t>Instalatii electrice</t>
  </si>
  <si>
    <t>IH1</t>
  </si>
  <si>
    <t>Retea exterioara</t>
  </si>
  <si>
    <t>Retea alimentare cu apa</t>
  </si>
  <si>
    <t xml:space="preserve">Retele exterioare de canalizare menajera </t>
  </si>
  <si>
    <t>Curatarea amplasamentului etc.</t>
  </si>
  <si>
    <t>TOTAL Retele exterioare hidranti =</t>
  </si>
  <si>
    <t>1.2.1.Terasamente</t>
  </si>
  <si>
    <t>TOTAL Terasamente =</t>
  </si>
  <si>
    <t>1.2.2.Imprejmuire latura nordica</t>
  </si>
  <si>
    <t>TOTAL Imprejmuire latura nordica =</t>
  </si>
  <si>
    <t>1.2.3. Trotuare, alei si accese</t>
  </si>
  <si>
    <t>TOTAL Trotuare, alei si accese =</t>
  </si>
  <si>
    <t>TOTAL CHELTUIELI AMENAJAREA TERENULUI=</t>
  </si>
  <si>
    <t>TOTAL CHELTUIELI AMENAJARI PENTRU PROTECTIA MEDIULUI SI ADUCEREA LA STAREA INITIALA =</t>
  </si>
  <si>
    <t>TOTAL CAPITOL 1 =</t>
  </si>
  <si>
    <t xml:space="preserve">2. - CATEGORIA DE LUCRARI :  CHELTUIELI PENTRU ASIGURAREA UTILITATILOR NECESARE OBIECTIVULUI DE INVESTITII </t>
  </si>
  <si>
    <t xml:space="preserve">2.1.Retele exterioare de canalizare menajera </t>
  </si>
  <si>
    <t>2.2.Retele exterioare de alimentare cu apa</t>
  </si>
  <si>
    <t>2.3.Retele exterioare alimentare energie electrica</t>
  </si>
  <si>
    <t>2.4.Retele exterioare hidranti interiori si exteriori</t>
  </si>
  <si>
    <t>INFRASTRUCTURA</t>
  </si>
  <si>
    <t>SUPRASTRUCTURA</t>
  </si>
  <si>
    <t>Intocmit: Ing. Casuneanu Florin</t>
  </si>
  <si>
    <t>Bariera chimica pereti exteriori si interiori / hidroizolatie</t>
  </si>
  <si>
    <t>Strat protectie beton armat, beton simplu 10 cm C8/10</t>
  </si>
  <si>
    <t>Sarpanta lemn - Reabilitare</t>
  </si>
  <si>
    <t>Sapatura manuala</t>
  </si>
  <si>
    <t>Beton C20/25 - Placa slab armata + grinzi de consolidare</t>
  </si>
  <si>
    <t>Polistiren extrudat 100 mm</t>
  </si>
  <si>
    <t xml:space="preserve">Pietris 15 cm </t>
  </si>
  <si>
    <t>Camasuire pereti 5 cm cu mortar M100 (M10)</t>
  </si>
  <si>
    <t>Hidroizolatie</t>
  </si>
  <si>
    <t>Armatura pereti la camasuire plase d5/100/100</t>
  </si>
  <si>
    <t>Conectori si bare de colt la camasuire</t>
  </si>
  <si>
    <t>REPARATII CAPITALE SI MODERNIZARE A SEDIULUI
JUDECATORIEI PETROSANI CORP C2</t>
  </si>
  <si>
    <t>Armare placa slab armata, plase 8/100/100</t>
  </si>
  <si>
    <t>Armare grinzi de consolidare BST500SC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</si>
</sst>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 Narrow"/>
      <family val="2"/>
    </font>
    <font>
      <sz val="10"/>
      <name val="Helv"/>
    </font>
    <font>
      <sz val="10"/>
      <name val="Arial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38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164" fontId="10" fillId="0" borderId="0" applyFont="0" applyFill="0" applyBorder="0" applyAlignment="0" applyProtection="0"/>
  </cellStyleXfs>
  <cellXfs count="7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2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4" fillId="0" borderId="0" xfId="0" applyFont="1" applyFill="1" applyAlignment="1">
      <alignment horizontal="right"/>
    </xf>
    <xf numFmtId="2" fontId="1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2" fontId="16" fillId="4" borderId="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9" fillId="0" borderId="1" xfId="8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/>
    </xf>
    <xf numFmtId="4" fontId="5" fillId="0" borderId="3" xfId="17" applyNumberFormat="1" applyFont="1" applyFill="1" applyBorder="1" applyAlignment="1">
      <alignment horizontal="center" vertical="center"/>
    </xf>
    <xf numFmtId="4" fontId="5" fillId="0" borderId="1" xfId="17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18">
    <cellStyle name="Comma" xfId="17" builtinId="3"/>
    <cellStyle name="Normal" xfId="0" builtinId="0"/>
    <cellStyle name="Normal 100" xfId="1" xr:uid="{00000000-0005-0000-0000-000001000000}"/>
    <cellStyle name="Normal 104" xfId="2" xr:uid="{00000000-0005-0000-0000-000002000000}"/>
    <cellStyle name="Normal 113" xfId="3" xr:uid="{00000000-0005-0000-0000-000003000000}"/>
    <cellStyle name="Normal 131" xfId="4" xr:uid="{00000000-0005-0000-0000-000004000000}"/>
    <cellStyle name="Normal 157" xfId="5" xr:uid="{00000000-0005-0000-0000-000005000000}"/>
    <cellStyle name="Normal 2" xfId="6" xr:uid="{00000000-0005-0000-0000-000006000000}"/>
    <cellStyle name="Normal 2 13" xfId="7" xr:uid="{00000000-0005-0000-0000-000007000000}"/>
    <cellStyle name="Normal 2 2 2" xfId="8" xr:uid="{00000000-0005-0000-0000-000008000000}"/>
    <cellStyle name="Normal 250" xfId="9" xr:uid="{00000000-0005-0000-0000-000009000000}"/>
    <cellStyle name="Normal 3" xfId="10" xr:uid="{00000000-0005-0000-0000-00000A000000}"/>
    <cellStyle name="Normal 3 2" xfId="11" xr:uid="{00000000-0005-0000-0000-00000B000000}"/>
    <cellStyle name="Normal 3 2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Style 1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510540</xdr:colOff>
      <xdr:row>57</xdr:row>
      <xdr:rowOff>0</xdr:rowOff>
    </xdr:from>
    <xdr:to>
      <xdr:col>13</xdr:col>
      <xdr:colOff>0</xdr:colOff>
      <xdr:row>66</xdr:row>
      <xdr:rowOff>16068</xdr:rowOff>
    </xdr:to>
    <xdr:pic>
      <xdr:nvPicPr>
        <xdr:cNvPr id="2" name="Imagine 1">
          <a:extLst>
            <a:ext uri="{FF2B5EF4-FFF2-40B4-BE49-F238E27FC236}">
              <a16:creationId xmlns:a16="http://schemas.microsoft.com/office/drawing/2014/main" id="{B1180C4C-02AB-4781-A4CC-3755A4357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82981800"/>
          <a:ext cx="1988820" cy="1577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502920</xdr:colOff>
      <xdr:row>57</xdr:row>
      <xdr:rowOff>0</xdr:rowOff>
    </xdr:from>
    <xdr:to>
      <xdr:col>13</xdr:col>
      <xdr:colOff>0</xdr:colOff>
      <xdr:row>67</xdr:row>
      <xdr:rowOff>96244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0AF992EB-3AC4-40ED-B1AB-8C33BE75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5580" y="25092660"/>
          <a:ext cx="1996440" cy="1821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38100</xdr:colOff>
      <xdr:row>57</xdr:row>
      <xdr:rowOff>0</xdr:rowOff>
    </xdr:from>
    <xdr:to>
      <xdr:col>15</xdr:col>
      <xdr:colOff>17145</xdr:colOff>
      <xdr:row>67</xdr:row>
      <xdr:rowOff>96244</xdr:rowOff>
    </xdr:to>
    <xdr:pic>
      <xdr:nvPicPr>
        <xdr:cNvPr id="4" name="Imagine 3">
          <a:extLst>
            <a:ext uri="{FF2B5EF4-FFF2-40B4-BE49-F238E27FC236}">
              <a16:creationId xmlns:a16="http://schemas.microsoft.com/office/drawing/2014/main" id="{29AEBC10-BBB1-41FB-AA5E-6AC14701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0120" y="25046940"/>
          <a:ext cx="1242060" cy="182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91440</xdr:colOff>
      <xdr:row>57</xdr:row>
      <xdr:rowOff>0</xdr:rowOff>
    </xdr:from>
    <xdr:to>
      <xdr:col>19</xdr:col>
      <xdr:colOff>590550</xdr:colOff>
      <xdr:row>69</xdr:row>
      <xdr:rowOff>60296</xdr:rowOff>
    </xdr:to>
    <xdr:pic>
      <xdr:nvPicPr>
        <xdr:cNvPr id="5" name="Imagine 4">
          <a:extLst>
            <a:ext uri="{FF2B5EF4-FFF2-40B4-BE49-F238E27FC236}">
              <a16:creationId xmlns:a16="http://schemas.microsoft.com/office/drawing/2014/main" id="{4D0263BC-D900-4327-BC4C-9B6927BD2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3140" y="25054560"/>
          <a:ext cx="3002280" cy="2141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586740</xdr:colOff>
      <xdr:row>57</xdr:row>
      <xdr:rowOff>0</xdr:rowOff>
    </xdr:from>
    <xdr:to>
      <xdr:col>16</xdr:col>
      <xdr:colOff>434340</xdr:colOff>
      <xdr:row>69</xdr:row>
      <xdr:rowOff>58806</xdr:rowOff>
    </xdr:to>
    <xdr:pic>
      <xdr:nvPicPr>
        <xdr:cNvPr id="6" name="Imagine 5">
          <a:extLst>
            <a:ext uri="{FF2B5EF4-FFF2-40B4-BE49-F238E27FC236}">
              <a16:creationId xmlns:a16="http://schemas.microsoft.com/office/drawing/2014/main" id="{94119E6E-22DA-4649-A5D3-3831E6774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8760" y="83278980"/>
          <a:ext cx="1714500" cy="2156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716280</xdr:colOff>
      <xdr:row>57</xdr:row>
      <xdr:rowOff>0</xdr:rowOff>
    </xdr:from>
    <xdr:to>
      <xdr:col>21</xdr:col>
      <xdr:colOff>381000</xdr:colOff>
      <xdr:row>68</xdr:row>
      <xdr:rowOff>2313</xdr:rowOff>
    </xdr:to>
    <xdr:pic>
      <xdr:nvPicPr>
        <xdr:cNvPr id="7" name="Imagine 6">
          <a:extLst>
            <a:ext uri="{FF2B5EF4-FFF2-40B4-BE49-F238E27FC236}">
              <a16:creationId xmlns:a16="http://schemas.microsoft.com/office/drawing/2014/main" id="{06D3FB7E-8FDC-444D-955F-3A3FD69E4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1380" y="83263740"/>
          <a:ext cx="2880360" cy="1912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7620</xdr:colOff>
      <xdr:row>57</xdr:row>
      <xdr:rowOff>0</xdr:rowOff>
    </xdr:from>
    <xdr:to>
      <xdr:col>24</xdr:col>
      <xdr:colOff>95250</xdr:colOff>
      <xdr:row>69</xdr:row>
      <xdr:rowOff>134343</xdr:rowOff>
    </xdr:to>
    <xdr:pic>
      <xdr:nvPicPr>
        <xdr:cNvPr id="8" name="Imagine 7">
          <a:extLst>
            <a:ext uri="{FF2B5EF4-FFF2-40B4-BE49-F238E27FC236}">
              <a16:creationId xmlns:a16="http://schemas.microsoft.com/office/drawing/2014/main" id="{3047EE43-1F65-44CE-8DF7-250E4151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3520" y="24742140"/>
          <a:ext cx="2583180" cy="2217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678180</xdr:colOff>
      <xdr:row>57</xdr:row>
      <xdr:rowOff>0</xdr:rowOff>
    </xdr:from>
    <xdr:to>
      <xdr:col>25</xdr:col>
      <xdr:colOff>400050</xdr:colOff>
      <xdr:row>66</xdr:row>
      <xdr:rowOff>154057</xdr:rowOff>
    </xdr:to>
    <xdr:pic>
      <xdr:nvPicPr>
        <xdr:cNvPr id="9" name="Imagine 8">
          <a:extLst>
            <a:ext uri="{FF2B5EF4-FFF2-40B4-BE49-F238E27FC236}">
              <a16:creationId xmlns:a16="http://schemas.microsoft.com/office/drawing/2014/main" id="{9AEC87EE-19AC-4068-ACE0-F62773F93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5580" y="83149440"/>
          <a:ext cx="2278380" cy="172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0" name="CasetăText 11">
          <a:extLst>
            <a:ext uri="{FF2B5EF4-FFF2-40B4-BE49-F238E27FC236}">
              <a16:creationId xmlns:a16="http://schemas.microsoft.com/office/drawing/2014/main" id="{E4E43258-390B-45C3-A0DC-FC6DA7464C72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1" name="CasetăText 12">
          <a:extLst>
            <a:ext uri="{FF2B5EF4-FFF2-40B4-BE49-F238E27FC236}">
              <a16:creationId xmlns:a16="http://schemas.microsoft.com/office/drawing/2014/main" id="{E4A26FF0-F3B2-43F4-89D2-F4B15FDFE6F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2" name="CasetăText 15">
          <a:extLst>
            <a:ext uri="{FF2B5EF4-FFF2-40B4-BE49-F238E27FC236}">
              <a16:creationId xmlns:a16="http://schemas.microsoft.com/office/drawing/2014/main" id="{8362F3CE-49E1-4E1A-9ECE-E8AA79D20B1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3" name="CasetăText 16">
          <a:extLst>
            <a:ext uri="{FF2B5EF4-FFF2-40B4-BE49-F238E27FC236}">
              <a16:creationId xmlns:a16="http://schemas.microsoft.com/office/drawing/2014/main" id="{92BF99F5-E006-4C4B-AB1C-6AD5A8D46B1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4" name="CasetăText 37">
          <a:extLst>
            <a:ext uri="{FF2B5EF4-FFF2-40B4-BE49-F238E27FC236}">
              <a16:creationId xmlns:a16="http://schemas.microsoft.com/office/drawing/2014/main" id="{4667574A-7BF1-4652-A0E4-3A33E012013E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5" name="CasetăText 38">
          <a:extLst>
            <a:ext uri="{FF2B5EF4-FFF2-40B4-BE49-F238E27FC236}">
              <a16:creationId xmlns:a16="http://schemas.microsoft.com/office/drawing/2014/main" id="{97056ED2-D7A2-4070-8383-B21B5E35FE51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6" name="CasetăText 47">
          <a:extLst>
            <a:ext uri="{FF2B5EF4-FFF2-40B4-BE49-F238E27FC236}">
              <a16:creationId xmlns:a16="http://schemas.microsoft.com/office/drawing/2014/main" id="{7A4A7760-BCA2-40C1-9650-1ED8B0AE3776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7" name="CasetăText 48">
          <a:extLst>
            <a:ext uri="{FF2B5EF4-FFF2-40B4-BE49-F238E27FC236}">
              <a16:creationId xmlns:a16="http://schemas.microsoft.com/office/drawing/2014/main" id="{E759A5D0-35A8-4EC5-8E55-F1129010CB5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8" name="CasetăText 11">
          <a:extLst>
            <a:ext uri="{FF2B5EF4-FFF2-40B4-BE49-F238E27FC236}">
              <a16:creationId xmlns:a16="http://schemas.microsoft.com/office/drawing/2014/main" id="{09D88255-B094-4D08-B789-BE1748C8312D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9" name="CasetăText 12">
          <a:extLst>
            <a:ext uri="{FF2B5EF4-FFF2-40B4-BE49-F238E27FC236}">
              <a16:creationId xmlns:a16="http://schemas.microsoft.com/office/drawing/2014/main" id="{0264EAD8-477A-4F05-AEBF-7815EC0549F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0" name="CasetăText 15">
          <a:extLst>
            <a:ext uri="{FF2B5EF4-FFF2-40B4-BE49-F238E27FC236}">
              <a16:creationId xmlns:a16="http://schemas.microsoft.com/office/drawing/2014/main" id="{7D85D4FB-746D-43FC-B544-35FD7D87704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1" name="CasetăText 16">
          <a:extLst>
            <a:ext uri="{FF2B5EF4-FFF2-40B4-BE49-F238E27FC236}">
              <a16:creationId xmlns:a16="http://schemas.microsoft.com/office/drawing/2014/main" id="{09CA960B-EBC1-400A-B3D3-AAC30AE43356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2" name="CasetăText 37">
          <a:extLst>
            <a:ext uri="{FF2B5EF4-FFF2-40B4-BE49-F238E27FC236}">
              <a16:creationId xmlns:a16="http://schemas.microsoft.com/office/drawing/2014/main" id="{FD9E16CA-5349-4556-A51A-29DC589C3A47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3" name="CasetăText 38">
          <a:extLst>
            <a:ext uri="{FF2B5EF4-FFF2-40B4-BE49-F238E27FC236}">
              <a16:creationId xmlns:a16="http://schemas.microsoft.com/office/drawing/2014/main" id="{076C758E-50E9-462D-99A4-34239369F96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4" name="CasetăText 47">
          <a:extLst>
            <a:ext uri="{FF2B5EF4-FFF2-40B4-BE49-F238E27FC236}">
              <a16:creationId xmlns:a16="http://schemas.microsoft.com/office/drawing/2014/main" id="{9EE273E1-1682-449F-B742-7C39E6FE8C91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5" name="CasetăText 48">
          <a:extLst>
            <a:ext uri="{FF2B5EF4-FFF2-40B4-BE49-F238E27FC236}">
              <a16:creationId xmlns:a16="http://schemas.microsoft.com/office/drawing/2014/main" id="{5F19365B-85F9-4BFE-B3E1-518CB79265D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6" name="CasetăText 11">
          <a:extLst>
            <a:ext uri="{FF2B5EF4-FFF2-40B4-BE49-F238E27FC236}">
              <a16:creationId xmlns:a16="http://schemas.microsoft.com/office/drawing/2014/main" id="{9DD957A6-182E-4CD1-A5AA-FCC37EB47736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7" name="CasetăText 12">
          <a:extLst>
            <a:ext uri="{FF2B5EF4-FFF2-40B4-BE49-F238E27FC236}">
              <a16:creationId xmlns:a16="http://schemas.microsoft.com/office/drawing/2014/main" id="{353C6853-62C1-4902-8E9E-E4229CAB9C77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8" name="CasetăText 15">
          <a:extLst>
            <a:ext uri="{FF2B5EF4-FFF2-40B4-BE49-F238E27FC236}">
              <a16:creationId xmlns:a16="http://schemas.microsoft.com/office/drawing/2014/main" id="{68D90241-384C-4B45-937D-84865A89AD64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9" name="CasetăText 16">
          <a:extLst>
            <a:ext uri="{FF2B5EF4-FFF2-40B4-BE49-F238E27FC236}">
              <a16:creationId xmlns:a16="http://schemas.microsoft.com/office/drawing/2014/main" id="{3BCEB063-0CF9-4A7E-B31E-819E43F715FB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0" name="CasetăText 37">
          <a:extLst>
            <a:ext uri="{FF2B5EF4-FFF2-40B4-BE49-F238E27FC236}">
              <a16:creationId xmlns:a16="http://schemas.microsoft.com/office/drawing/2014/main" id="{A29A8C59-B35E-4C46-85C3-1748EFF937F2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1" name="CasetăText 38">
          <a:extLst>
            <a:ext uri="{FF2B5EF4-FFF2-40B4-BE49-F238E27FC236}">
              <a16:creationId xmlns:a16="http://schemas.microsoft.com/office/drawing/2014/main" id="{57D0AF03-6DE2-491B-8EB1-1AEFBF50471B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2" name="CasetăText 47">
          <a:extLst>
            <a:ext uri="{FF2B5EF4-FFF2-40B4-BE49-F238E27FC236}">
              <a16:creationId xmlns:a16="http://schemas.microsoft.com/office/drawing/2014/main" id="{17225FD5-B414-4A60-8ADF-0B05EC0F38F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3" name="CasetăText 48">
          <a:extLst>
            <a:ext uri="{FF2B5EF4-FFF2-40B4-BE49-F238E27FC236}">
              <a16:creationId xmlns:a16="http://schemas.microsoft.com/office/drawing/2014/main" id="{E9466EDF-09D8-41B6-A09D-532C700E2857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4" name="CasetăText 11">
          <a:extLst>
            <a:ext uri="{FF2B5EF4-FFF2-40B4-BE49-F238E27FC236}">
              <a16:creationId xmlns:a16="http://schemas.microsoft.com/office/drawing/2014/main" id="{415CA920-75C4-4C69-80FB-4F86EA1359A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5" name="CasetăText 12">
          <a:extLst>
            <a:ext uri="{FF2B5EF4-FFF2-40B4-BE49-F238E27FC236}">
              <a16:creationId xmlns:a16="http://schemas.microsoft.com/office/drawing/2014/main" id="{8FCAF322-139E-4510-9800-196821EAA093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6" name="CasetăText 15">
          <a:extLst>
            <a:ext uri="{FF2B5EF4-FFF2-40B4-BE49-F238E27FC236}">
              <a16:creationId xmlns:a16="http://schemas.microsoft.com/office/drawing/2014/main" id="{7BB69A94-8621-4669-AD8D-E12A105DDFE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7" name="CasetăText 16">
          <a:extLst>
            <a:ext uri="{FF2B5EF4-FFF2-40B4-BE49-F238E27FC236}">
              <a16:creationId xmlns:a16="http://schemas.microsoft.com/office/drawing/2014/main" id="{794F9A08-FB1F-446B-924C-9A7A939BAE01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8" name="CasetăText 37">
          <a:extLst>
            <a:ext uri="{FF2B5EF4-FFF2-40B4-BE49-F238E27FC236}">
              <a16:creationId xmlns:a16="http://schemas.microsoft.com/office/drawing/2014/main" id="{8DA36FE5-C45E-4034-8D49-6449FB2BA27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9" name="CasetăText 38">
          <a:extLst>
            <a:ext uri="{FF2B5EF4-FFF2-40B4-BE49-F238E27FC236}">
              <a16:creationId xmlns:a16="http://schemas.microsoft.com/office/drawing/2014/main" id="{B953C5C6-B5E4-4CE2-96B0-A3C767A4566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40" name="CasetăText 47">
          <a:extLst>
            <a:ext uri="{FF2B5EF4-FFF2-40B4-BE49-F238E27FC236}">
              <a16:creationId xmlns:a16="http://schemas.microsoft.com/office/drawing/2014/main" id="{6731ED9A-0D4A-4588-8433-5CFF64ACC99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41" name="CasetăText 48">
          <a:extLst>
            <a:ext uri="{FF2B5EF4-FFF2-40B4-BE49-F238E27FC236}">
              <a16:creationId xmlns:a16="http://schemas.microsoft.com/office/drawing/2014/main" id="{77370399-7F9A-4E9B-B40E-4AF948F7448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" name="CasetăText 11">
          <a:extLst>
            <a:ext uri="{FF2B5EF4-FFF2-40B4-BE49-F238E27FC236}">
              <a16:creationId xmlns:a16="http://schemas.microsoft.com/office/drawing/2014/main" id="{CFB85895-C503-489B-9B5B-8D6289071E3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3" name="CasetăText 12">
          <a:extLst>
            <a:ext uri="{FF2B5EF4-FFF2-40B4-BE49-F238E27FC236}">
              <a16:creationId xmlns:a16="http://schemas.microsoft.com/office/drawing/2014/main" id="{44B9F31E-E268-4C88-933E-3ECE126B639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4" name="CasetăText 15">
          <a:extLst>
            <a:ext uri="{FF2B5EF4-FFF2-40B4-BE49-F238E27FC236}">
              <a16:creationId xmlns:a16="http://schemas.microsoft.com/office/drawing/2014/main" id="{EF5D7AE9-3C07-49EE-81AF-DCD0CC10552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5" name="CasetăText 16">
          <a:extLst>
            <a:ext uri="{FF2B5EF4-FFF2-40B4-BE49-F238E27FC236}">
              <a16:creationId xmlns:a16="http://schemas.microsoft.com/office/drawing/2014/main" id="{56F39466-9938-46E7-8955-D61A9566055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6" name="CasetăText 37">
          <a:extLst>
            <a:ext uri="{FF2B5EF4-FFF2-40B4-BE49-F238E27FC236}">
              <a16:creationId xmlns:a16="http://schemas.microsoft.com/office/drawing/2014/main" id="{ADDA6D20-08B0-4CE0-BB6B-FF85B43F0EA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7" name="CasetăText 38">
          <a:extLst>
            <a:ext uri="{FF2B5EF4-FFF2-40B4-BE49-F238E27FC236}">
              <a16:creationId xmlns:a16="http://schemas.microsoft.com/office/drawing/2014/main" id="{0A4A8B97-E98B-4432-A06F-CC0007629E8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8" name="CasetăText 47">
          <a:extLst>
            <a:ext uri="{FF2B5EF4-FFF2-40B4-BE49-F238E27FC236}">
              <a16:creationId xmlns:a16="http://schemas.microsoft.com/office/drawing/2014/main" id="{B22255CF-8153-4308-9F4F-99B52884604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" name="CasetăText 48">
          <a:extLst>
            <a:ext uri="{FF2B5EF4-FFF2-40B4-BE49-F238E27FC236}">
              <a16:creationId xmlns:a16="http://schemas.microsoft.com/office/drawing/2014/main" id="{DF6B622B-498B-4476-9C6E-4019E259630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" name="CasetăText 11">
          <a:extLst>
            <a:ext uri="{FF2B5EF4-FFF2-40B4-BE49-F238E27FC236}">
              <a16:creationId xmlns:a16="http://schemas.microsoft.com/office/drawing/2014/main" id="{34F87220-5D04-4E48-A6AF-3C011DD673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" name="CasetăText 12">
          <a:extLst>
            <a:ext uri="{FF2B5EF4-FFF2-40B4-BE49-F238E27FC236}">
              <a16:creationId xmlns:a16="http://schemas.microsoft.com/office/drawing/2014/main" id="{47D4313A-BFD4-46C5-9B5A-246F10EF15E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" name="CasetăText 15">
          <a:extLst>
            <a:ext uri="{FF2B5EF4-FFF2-40B4-BE49-F238E27FC236}">
              <a16:creationId xmlns:a16="http://schemas.microsoft.com/office/drawing/2014/main" id="{13DA3A43-4CDB-4BD6-95F4-8469B9895A2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" name="CasetăText 16">
          <a:extLst>
            <a:ext uri="{FF2B5EF4-FFF2-40B4-BE49-F238E27FC236}">
              <a16:creationId xmlns:a16="http://schemas.microsoft.com/office/drawing/2014/main" id="{FFE2997D-F50F-4BA7-A164-4AA9632FBD3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" name="CasetăText 37">
          <a:extLst>
            <a:ext uri="{FF2B5EF4-FFF2-40B4-BE49-F238E27FC236}">
              <a16:creationId xmlns:a16="http://schemas.microsoft.com/office/drawing/2014/main" id="{B5028A09-3481-4E6C-A9CE-F5545C81891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" name="CasetăText 38">
          <a:extLst>
            <a:ext uri="{FF2B5EF4-FFF2-40B4-BE49-F238E27FC236}">
              <a16:creationId xmlns:a16="http://schemas.microsoft.com/office/drawing/2014/main" id="{31F206FB-77C4-4DAE-8FBB-A3AF8E2932E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" name="CasetăText 47">
          <a:extLst>
            <a:ext uri="{FF2B5EF4-FFF2-40B4-BE49-F238E27FC236}">
              <a16:creationId xmlns:a16="http://schemas.microsoft.com/office/drawing/2014/main" id="{F1DFAB44-5A88-4955-A550-A29F0780496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" name="CasetăText 48">
          <a:extLst>
            <a:ext uri="{FF2B5EF4-FFF2-40B4-BE49-F238E27FC236}">
              <a16:creationId xmlns:a16="http://schemas.microsoft.com/office/drawing/2014/main" id="{CD4C732B-96FA-496A-A1B9-43F8AA2271C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" name="CasetăText 11">
          <a:extLst>
            <a:ext uri="{FF2B5EF4-FFF2-40B4-BE49-F238E27FC236}">
              <a16:creationId xmlns:a16="http://schemas.microsoft.com/office/drawing/2014/main" id="{2F65E531-4B64-4D29-989A-16F2E5938CD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" name="CasetăText 12">
          <a:extLst>
            <a:ext uri="{FF2B5EF4-FFF2-40B4-BE49-F238E27FC236}">
              <a16:creationId xmlns:a16="http://schemas.microsoft.com/office/drawing/2014/main" id="{F143A587-794C-4FE6-9591-148E03CF9DE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" name="CasetăText 15">
          <a:extLst>
            <a:ext uri="{FF2B5EF4-FFF2-40B4-BE49-F238E27FC236}">
              <a16:creationId xmlns:a16="http://schemas.microsoft.com/office/drawing/2014/main" id="{3AB30590-4969-48B3-A3EF-3B554E1265C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" name="CasetăText 16">
          <a:extLst>
            <a:ext uri="{FF2B5EF4-FFF2-40B4-BE49-F238E27FC236}">
              <a16:creationId xmlns:a16="http://schemas.microsoft.com/office/drawing/2014/main" id="{7D94C14D-6C51-406A-A706-EEE79E3BC13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" name="CasetăText 37">
          <a:extLst>
            <a:ext uri="{FF2B5EF4-FFF2-40B4-BE49-F238E27FC236}">
              <a16:creationId xmlns:a16="http://schemas.microsoft.com/office/drawing/2014/main" id="{76D2A3E1-2134-43BC-AA8F-283337A0B29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" name="CasetăText 38">
          <a:extLst>
            <a:ext uri="{FF2B5EF4-FFF2-40B4-BE49-F238E27FC236}">
              <a16:creationId xmlns:a16="http://schemas.microsoft.com/office/drawing/2014/main" id="{7A9F8BCA-3FAB-48F8-9240-96263A6933C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" name="CasetăText 47">
          <a:extLst>
            <a:ext uri="{FF2B5EF4-FFF2-40B4-BE49-F238E27FC236}">
              <a16:creationId xmlns:a16="http://schemas.microsoft.com/office/drawing/2014/main" id="{CE681CF3-F470-4DA2-BD93-487DD7A9306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" name="CasetăText 48">
          <a:extLst>
            <a:ext uri="{FF2B5EF4-FFF2-40B4-BE49-F238E27FC236}">
              <a16:creationId xmlns:a16="http://schemas.microsoft.com/office/drawing/2014/main" id="{608AA51B-4EFC-4FBD-B7D5-95F0B3EFF49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" name="CasetăText 11">
          <a:extLst>
            <a:ext uri="{FF2B5EF4-FFF2-40B4-BE49-F238E27FC236}">
              <a16:creationId xmlns:a16="http://schemas.microsoft.com/office/drawing/2014/main" id="{033F9B47-BB7E-470C-ACD0-5DEE26C008A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" name="CasetăText 12">
          <a:extLst>
            <a:ext uri="{FF2B5EF4-FFF2-40B4-BE49-F238E27FC236}">
              <a16:creationId xmlns:a16="http://schemas.microsoft.com/office/drawing/2014/main" id="{16CFF6B8-6041-44AF-8C10-788FBC08753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" name="CasetăText 15">
          <a:extLst>
            <a:ext uri="{FF2B5EF4-FFF2-40B4-BE49-F238E27FC236}">
              <a16:creationId xmlns:a16="http://schemas.microsoft.com/office/drawing/2014/main" id="{779BD47A-4D99-4F8E-84FC-5C420BC4FCF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" name="CasetăText 16">
          <a:extLst>
            <a:ext uri="{FF2B5EF4-FFF2-40B4-BE49-F238E27FC236}">
              <a16:creationId xmlns:a16="http://schemas.microsoft.com/office/drawing/2014/main" id="{5BDE8554-C361-4428-A100-6B08812828F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" name="CasetăText 37">
          <a:extLst>
            <a:ext uri="{FF2B5EF4-FFF2-40B4-BE49-F238E27FC236}">
              <a16:creationId xmlns:a16="http://schemas.microsoft.com/office/drawing/2014/main" id="{6FC66F73-F4B5-4A4B-A233-D598792919F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" name="CasetăText 38">
          <a:extLst>
            <a:ext uri="{FF2B5EF4-FFF2-40B4-BE49-F238E27FC236}">
              <a16:creationId xmlns:a16="http://schemas.microsoft.com/office/drawing/2014/main" id="{846B05E0-A2E5-4AC1-A88D-71188AB434A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" name="CasetăText 47">
          <a:extLst>
            <a:ext uri="{FF2B5EF4-FFF2-40B4-BE49-F238E27FC236}">
              <a16:creationId xmlns:a16="http://schemas.microsoft.com/office/drawing/2014/main" id="{C96ED7EE-3241-4EB8-9572-0D153F10B1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" name="CasetăText 48">
          <a:extLst>
            <a:ext uri="{FF2B5EF4-FFF2-40B4-BE49-F238E27FC236}">
              <a16:creationId xmlns:a16="http://schemas.microsoft.com/office/drawing/2014/main" id="{9F5199CB-9C7C-4687-8F8C-F0FFF284B1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4" name="CasetăText 11">
          <a:extLst>
            <a:ext uri="{FF2B5EF4-FFF2-40B4-BE49-F238E27FC236}">
              <a16:creationId xmlns:a16="http://schemas.microsoft.com/office/drawing/2014/main" id="{AEC9B210-965E-46C0-9324-11E3C3F75EE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5" name="CasetăText 12">
          <a:extLst>
            <a:ext uri="{FF2B5EF4-FFF2-40B4-BE49-F238E27FC236}">
              <a16:creationId xmlns:a16="http://schemas.microsoft.com/office/drawing/2014/main" id="{C61BDB9D-1472-4950-BAEF-C89FC0B578B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6" name="CasetăText 15">
          <a:extLst>
            <a:ext uri="{FF2B5EF4-FFF2-40B4-BE49-F238E27FC236}">
              <a16:creationId xmlns:a16="http://schemas.microsoft.com/office/drawing/2014/main" id="{C75056C0-37B9-4723-8051-793DC14C164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7" name="CasetăText 16">
          <a:extLst>
            <a:ext uri="{FF2B5EF4-FFF2-40B4-BE49-F238E27FC236}">
              <a16:creationId xmlns:a16="http://schemas.microsoft.com/office/drawing/2014/main" id="{33EAE9BA-4516-4A32-83A3-50C5F9415D3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8" name="CasetăText 37">
          <a:extLst>
            <a:ext uri="{FF2B5EF4-FFF2-40B4-BE49-F238E27FC236}">
              <a16:creationId xmlns:a16="http://schemas.microsoft.com/office/drawing/2014/main" id="{C4E0DA28-4806-4D6B-A47B-E19837469F6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9" name="CasetăText 38">
          <a:extLst>
            <a:ext uri="{FF2B5EF4-FFF2-40B4-BE49-F238E27FC236}">
              <a16:creationId xmlns:a16="http://schemas.microsoft.com/office/drawing/2014/main" id="{4E116318-1D2B-42F6-939B-BD511A285E0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0" name="CasetăText 47">
          <a:extLst>
            <a:ext uri="{FF2B5EF4-FFF2-40B4-BE49-F238E27FC236}">
              <a16:creationId xmlns:a16="http://schemas.microsoft.com/office/drawing/2014/main" id="{C6FB1FC1-0154-45C4-9F07-34CCDD72E98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1" name="CasetăText 48">
          <a:extLst>
            <a:ext uri="{FF2B5EF4-FFF2-40B4-BE49-F238E27FC236}">
              <a16:creationId xmlns:a16="http://schemas.microsoft.com/office/drawing/2014/main" id="{44A4A137-9A92-4FAF-B031-39DCC5E1804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2" name="CasetăText 11">
          <a:extLst>
            <a:ext uri="{FF2B5EF4-FFF2-40B4-BE49-F238E27FC236}">
              <a16:creationId xmlns:a16="http://schemas.microsoft.com/office/drawing/2014/main" id="{36A45A65-6873-4D44-8910-57B21AF271D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3" name="CasetăText 12">
          <a:extLst>
            <a:ext uri="{FF2B5EF4-FFF2-40B4-BE49-F238E27FC236}">
              <a16:creationId xmlns:a16="http://schemas.microsoft.com/office/drawing/2014/main" id="{6CE7A04D-A648-437B-A5D6-2B28B5D29C98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4" name="CasetăText 15">
          <a:extLst>
            <a:ext uri="{FF2B5EF4-FFF2-40B4-BE49-F238E27FC236}">
              <a16:creationId xmlns:a16="http://schemas.microsoft.com/office/drawing/2014/main" id="{B2865CB5-FE3B-4D53-99E5-EE95AB49FDC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5" name="CasetăText 16">
          <a:extLst>
            <a:ext uri="{FF2B5EF4-FFF2-40B4-BE49-F238E27FC236}">
              <a16:creationId xmlns:a16="http://schemas.microsoft.com/office/drawing/2014/main" id="{D0347E09-6D0B-4185-9594-6BA489E514E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6" name="CasetăText 37">
          <a:extLst>
            <a:ext uri="{FF2B5EF4-FFF2-40B4-BE49-F238E27FC236}">
              <a16:creationId xmlns:a16="http://schemas.microsoft.com/office/drawing/2014/main" id="{9C5BD02D-0620-413D-BD8A-224E36657E0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7" name="CasetăText 38">
          <a:extLst>
            <a:ext uri="{FF2B5EF4-FFF2-40B4-BE49-F238E27FC236}">
              <a16:creationId xmlns:a16="http://schemas.microsoft.com/office/drawing/2014/main" id="{FD93B419-38F3-4DED-839D-213EDCD9F50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8" name="CasetăText 47">
          <a:extLst>
            <a:ext uri="{FF2B5EF4-FFF2-40B4-BE49-F238E27FC236}">
              <a16:creationId xmlns:a16="http://schemas.microsoft.com/office/drawing/2014/main" id="{12543B2C-DB4D-42FC-AF93-AD4DFF19FAD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9" name="CasetăText 48">
          <a:extLst>
            <a:ext uri="{FF2B5EF4-FFF2-40B4-BE49-F238E27FC236}">
              <a16:creationId xmlns:a16="http://schemas.microsoft.com/office/drawing/2014/main" id="{E77F7C05-A86A-40AD-BDBC-3867098F31F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0" name="CasetăText 11">
          <a:extLst>
            <a:ext uri="{FF2B5EF4-FFF2-40B4-BE49-F238E27FC236}">
              <a16:creationId xmlns:a16="http://schemas.microsoft.com/office/drawing/2014/main" id="{37048A8C-845A-4DDA-AD2E-C6FBF9326E0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1" name="CasetăText 12">
          <a:extLst>
            <a:ext uri="{FF2B5EF4-FFF2-40B4-BE49-F238E27FC236}">
              <a16:creationId xmlns:a16="http://schemas.microsoft.com/office/drawing/2014/main" id="{C07A964F-E753-4906-BF8C-A7D4C4284A4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2" name="CasetăText 15">
          <a:extLst>
            <a:ext uri="{FF2B5EF4-FFF2-40B4-BE49-F238E27FC236}">
              <a16:creationId xmlns:a16="http://schemas.microsoft.com/office/drawing/2014/main" id="{C40F0F13-8287-49D2-A94D-FD67FBABB7D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3" name="CasetăText 16">
          <a:extLst>
            <a:ext uri="{FF2B5EF4-FFF2-40B4-BE49-F238E27FC236}">
              <a16:creationId xmlns:a16="http://schemas.microsoft.com/office/drawing/2014/main" id="{C11ADF1F-5B92-4236-B284-C5956CF14B0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4" name="CasetăText 37">
          <a:extLst>
            <a:ext uri="{FF2B5EF4-FFF2-40B4-BE49-F238E27FC236}">
              <a16:creationId xmlns:a16="http://schemas.microsoft.com/office/drawing/2014/main" id="{86F264F8-475B-47C0-964A-4B3D67B061F7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5" name="CasetăText 38">
          <a:extLst>
            <a:ext uri="{FF2B5EF4-FFF2-40B4-BE49-F238E27FC236}">
              <a16:creationId xmlns:a16="http://schemas.microsoft.com/office/drawing/2014/main" id="{160501BA-EA51-45A5-AB01-744D7171FB3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6" name="CasetăText 47">
          <a:extLst>
            <a:ext uri="{FF2B5EF4-FFF2-40B4-BE49-F238E27FC236}">
              <a16:creationId xmlns:a16="http://schemas.microsoft.com/office/drawing/2014/main" id="{A24CB23F-E901-46CD-A2E3-1D5B098AD28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7" name="CasetăText 48">
          <a:extLst>
            <a:ext uri="{FF2B5EF4-FFF2-40B4-BE49-F238E27FC236}">
              <a16:creationId xmlns:a16="http://schemas.microsoft.com/office/drawing/2014/main" id="{84DEBCB9-E59E-4DB1-A26C-A8C808899B8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8" name="CasetăText 11">
          <a:extLst>
            <a:ext uri="{FF2B5EF4-FFF2-40B4-BE49-F238E27FC236}">
              <a16:creationId xmlns:a16="http://schemas.microsoft.com/office/drawing/2014/main" id="{9CFC9371-7575-4642-93CC-3F0DFAAE2FC3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9" name="CasetăText 12">
          <a:extLst>
            <a:ext uri="{FF2B5EF4-FFF2-40B4-BE49-F238E27FC236}">
              <a16:creationId xmlns:a16="http://schemas.microsoft.com/office/drawing/2014/main" id="{F80ED717-1B85-4ABB-8C88-0BDCF7317A4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0" name="CasetăText 15">
          <a:extLst>
            <a:ext uri="{FF2B5EF4-FFF2-40B4-BE49-F238E27FC236}">
              <a16:creationId xmlns:a16="http://schemas.microsoft.com/office/drawing/2014/main" id="{58B6BA66-435E-4D89-8414-653899455486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1" name="CasetăText 16">
          <a:extLst>
            <a:ext uri="{FF2B5EF4-FFF2-40B4-BE49-F238E27FC236}">
              <a16:creationId xmlns:a16="http://schemas.microsoft.com/office/drawing/2014/main" id="{60DADCB4-E0F1-4F2B-971E-66C6BEFEA41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2" name="CasetăText 37">
          <a:extLst>
            <a:ext uri="{FF2B5EF4-FFF2-40B4-BE49-F238E27FC236}">
              <a16:creationId xmlns:a16="http://schemas.microsoft.com/office/drawing/2014/main" id="{294C5FEE-9138-4BDA-A137-E2488618CB4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3" name="CasetăText 38">
          <a:extLst>
            <a:ext uri="{FF2B5EF4-FFF2-40B4-BE49-F238E27FC236}">
              <a16:creationId xmlns:a16="http://schemas.microsoft.com/office/drawing/2014/main" id="{7449AEB3-5429-4CBC-BD7F-965BEE85576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4" name="CasetăText 47">
          <a:extLst>
            <a:ext uri="{FF2B5EF4-FFF2-40B4-BE49-F238E27FC236}">
              <a16:creationId xmlns:a16="http://schemas.microsoft.com/office/drawing/2014/main" id="{060A9D24-E0A4-4940-8E03-A2074B0CA0C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5" name="CasetăText 48">
          <a:extLst>
            <a:ext uri="{FF2B5EF4-FFF2-40B4-BE49-F238E27FC236}">
              <a16:creationId xmlns:a16="http://schemas.microsoft.com/office/drawing/2014/main" id="{F0464327-4DB6-44E2-A063-9E71BEB57E43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6" name="CasetăText 11">
          <a:extLst>
            <a:ext uri="{FF2B5EF4-FFF2-40B4-BE49-F238E27FC236}">
              <a16:creationId xmlns:a16="http://schemas.microsoft.com/office/drawing/2014/main" id="{381FC3BD-D6A8-456E-87BB-BAF8EC12408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7" name="CasetăText 12">
          <a:extLst>
            <a:ext uri="{FF2B5EF4-FFF2-40B4-BE49-F238E27FC236}">
              <a16:creationId xmlns:a16="http://schemas.microsoft.com/office/drawing/2014/main" id="{7B8EBAEC-7F29-4BB7-BB65-67D1D04A1D2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8" name="CasetăText 15">
          <a:extLst>
            <a:ext uri="{FF2B5EF4-FFF2-40B4-BE49-F238E27FC236}">
              <a16:creationId xmlns:a16="http://schemas.microsoft.com/office/drawing/2014/main" id="{FC522A3A-3B8A-4E68-8152-EA075802C4BB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9" name="CasetăText 16">
          <a:extLst>
            <a:ext uri="{FF2B5EF4-FFF2-40B4-BE49-F238E27FC236}">
              <a16:creationId xmlns:a16="http://schemas.microsoft.com/office/drawing/2014/main" id="{833279AB-3084-45B5-A7E0-38DEEFABAB5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0" name="CasetăText 37">
          <a:extLst>
            <a:ext uri="{FF2B5EF4-FFF2-40B4-BE49-F238E27FC236}">
              <a16:creationId xmlns:a16="http://schemas.microsoft.com/office/drawing/2014/main" id="{9E3A530A-A2FB-4BDF-A8E7-CBD08C427C4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1" name="CasetăText 38">
          <a:extLst>
            <a:ext uri="{FF2B5EF4-FFF2-40B4-BE49-F238E27FC236}">
              <a16:creationId xmlns:a16="http://schemas.microsoft.com/office/drawing/2014/main" id="{16A57120-908C-4880-AA72-D4B1BE7CA176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2" name="CasetăText 47">
          <a:extLst>
            <a:ext uri="{FF2B5EF4-FFF2-40B4-BE49-F238E27FC236}">
              <a16:creationId xmlns:a16="http://schemas.microsoft.com/office/drawing/2014/main" id="{B6208E7B-4CCC-4A5D-A8CD-263D84A18E0E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3" name="CasetăText 48">
          <a:extLst>
            <a:ext uri="{FF2B5EF4-FFF2-40B4-BE49-F238E27FC236}">
              <a16:creationId xmlns:a16="http://schemas.microsoft.com/office/drawing/2014/main" id="{4DA3500D-9C35-46E6-A2F2-48F2CD16073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4" name="CasetăText 11">
          <a:extLst>
            <a:ext uri="{FF2B5EF4-FFF2-40B4-BE49-F238E27FC236}">
              <a16:creationId xmlns:a16="http://schemas.microsoft.com/office/drawing/2014/main" id="{E6293CAC-45CE-4E93-A3D0-F9915D9F817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5" name="CasetăText 12">
          <a:extLst>
            <a:ext uri="{FF2B5EF4-FFF2-40B4-BE49-F238E27FC236}">
              <a16:creationId xmlns:a16="http://schemas.microsoft.com/office/drawing/2014/main" id="{0E5AA293-B758-4AFB-862E-D7C93329356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6" name="CasetăText 15">
          <a:extLst>
            <a:ext uri="{FF2B5EF4-FFF2-40B4-BE49-F238E27FC236}">
              <a16:creationId xmlns:a16="http://schemas.microsoft.com/office/drawing/2014/main" id="{36999DF9-0FB6-46E7-A130-2604F47ADEC7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7" name="CasetăText 16">
          <a:extLst>
            <a:ext uri="{FF2B5EF4-FFF2-40B4-BE49-F238E27FC236}">
              <a16:creationId xmlns:a16="http://schemas.microsoft.com/office/drawing/2014/main" id="{CE325AD1-7DE3-41EE-AC18-C111250B0F13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8" name="CasetăText 37">
          <a:extLst>
            <a:ext uri="{FF2B5EF4-FFF2-40B4-BE49-F238E27FC236}">
              <a16:creationId xmlns:a16="http://schemas.microsoft.com/office/drawing/2014/main" id="{944B1BA4-B807-46FE-97CD-63568255D8A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9" name="CasetăText 38">
          <a:extLst>
            <a:ext uri="{FF2B5EF4-FFF2-40B4-BE49-F238E27FC236}">
              <a16:creationId xmlns:a16="http://schemas.microsoft.com/office/drawing/2014/main" id="{1D9536E9-97F4-4528-8587-AED0E76646F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0" name="CasetăText 47">
          <a:extLst>
            <a:ext uri="{FF2B5EF4-FFF2-40B4-BE49-F238E27FC236}">
              <a16:creationId xmlns:a16="http://schemas.microsoft.com/office/drawing/2014/main" id="{A93C99FD-42B0-4686-B284-3519D5F0B26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1" name="CasetăText 48">
          <a:extLst>
            <a:ext uri="{FF2B5EF4-FFF2-40B4-BE49-F238E27FC236}">
              <a16:creationId xmlns:a16="http://schemas.microsoft.com/office/drawing/2014/main" id="{921E1FDA-D639-4E58-A68A-ED666C6E583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2" name="CasetăText 11">
          <a:extLst>
            <a:ext uri="{FF2B5EF4-FFF2-40B4-BE49-F238E27FC236}">
              <a16:creationId xmlns:a16="http://schemas.microsoft.com/office/drawing/2014/main" id="{B09CAE5D-A49E-427A-9210-BADBBA1D55C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3" name="CasetăText 12">
          <a:extLst>
            <a:ext uri="{FF2B5EF4-FFF2-40B4-BE49-F238E27FC236}">
              <a16:creationId xmlns:a16="http://schemas.microsoft.com/office/drawing/2014/main" id="{3CAA1992-D150-40D1-9C69-CFAF8F1DD32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4" name="CasetăText 15">
          <a:extLst>
            <a:ext uri="{FF2B5EF4-FFF2-40B4-BE49-F238E27FC236}">
              <a16:creationId xmlns:a16="http://schemas.microsoft.com/office/drawing/2014/main" id="{B67E0E11-79DD-4799-8745-558AA6D89C5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5" name="CasetăText 16">
          <a:extLst>
            <a:ext uri="{FF2B5EF4-FFF2-40B4-BE49-F238E27FC236}">
              <a16:creationId xmlns:a16="http://schemas.microsoft.com/office/drawing/2014/main" id="{83B4D6BE-51D3-4D9C-8B06-E3AA1D25379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6" name="CasetăText 37">
          <a:extLst>
            <a:ext uri="{FF2B5EF4-FFF2-40B4-BE49-F238E27FC236}">
              <a16:creationId xmlns:a16="http://schemas.microsoft.com/office/drawing/2014/main" id="{6E018A6B-6E81-431E-AC48-B7A6301553D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7" name="CasetăText 38">
          <a:extLst>
            <a:ext uri="{FF2B5EF4-FFF2-40B4-BE49-F238E27FC236}">
              <a16:creationId xmlns:a16="http://schemas.microsoft.com/office/drawing/2014/main" id="{22FA0D2B-73CE-4098-B7BE-288E8885C19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8" name="CasetăText 47">
          <a:extLst>
            <a:ext uri="{FF2B5EF4-FFF2-40B4-BE49-F238E27FC236}">
              <a16:creationId xmlns:a16="http://schemas.microsoft.com/office/drawing/2014/main" id="{BBA83CE2-CD81-4F9C-95D9-1E1936980F2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9" name="CasetăText 48">
          <a:extLst>
            <a:ext uri="{FF2B5EF4-FFF2-40B4-BE49-F238E27FC236}">
              <a16:creationId xmlns:a16="http://schemas.microsoft.com/office/drawing/2014/main" id="{C492FDBC-F7F2-4688-B59F-BFE27CD86A8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0" name="CasetăText 11">
          <a:extLst>
            <a:ext uri="{FF2B5EF4-FFF2-40B4-BE49-F238E27FC236}">
              <a16:creationId xmlns:a16="http://schemas.microsoft.com/office/drawing/2014/main" id="{1807123D-4E73-4AA4-A8CB-65D56DF8D37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1" name="CasetăText 12">
          <a:extLst>
            <a:ext uri="{FF2B5EF4-FFF2-40B4-BE49-F238E27FC236}">
              <a16:creationId xmlns:a16="http://schemas.microsoft.com/office/drawing/2014/main" id="{3651FA18-D481-4748-A1A7-CC6859449B7B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2" name="CasetăText 15">
          <a:extLst>
            <a:ext uri="{FF2B5EF4-FFF2-40B4-BE49-F238E27FC236}">
              <a16:creationId xmlns:a16="http://schemas.microsoft.com/office/drawing/2014/main" id="{9BF9C164-733B-4870-812B-F3DC6638731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3" name="CasetăText 16">
          <a:extLst>
            <a:ext uri="{FF2B5EF4-FFF2-40B4-BE49-F238E27FC236}">
              <a16:creationId xmlns:a16="http://schemas.microsoft.com/office/drawing/2014/main" id="{EF6FFE40-4724-485E-B977-E00431C5E81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4" name="CasetăText 37">
          <a:extLst>
            <a:ext uri="{FF2B5EF4-FFF2-40B4-BE49-F238E27FC236}">
              <a16:creationId xmlns:a16="http://schemas.microsoft.com/office/drawing/2014/main" id="{BC9A176E-F2BE-4C73-8AEF-A112C777503B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5" name="CasetăText 38">
          <a:extLst>
            <a:ext uri="{FF2B5EF4-FFF2-40B4-BE49-F238E27FC236}">
              <a16:creationId xmlns:a16="http://schemas.microsoft.com/office/drawing/2014/main" id="{F63BF985-FD49-4E32-ACBE-AC1B135BC267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6" name="CasetăText 47">
          <a:extLst>
            <a:ext uri="{FF2B5EF4-FFF2-40B4-BE49-F238E27FC236}">
              <a16:creationId xmlns:a16="http://schemas.microsoft.com/office/drawing/2014/main" id="{64E86CC9-4A03-4B6B-A890-43535AD20AD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7" name="CasetăText 48">
          <a:extLst>
            <a:ext uri="{FF2B5EF4-FFF2-40B4-BE49-F238E27FC236}">
              <a16:creationId xmlns:a16="http://schemas.microsoft.com/office/drawing/2014/main" id="{75439E83-2B7C-4D56-9347-E05BF446EAF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38" name="CasetăText 11">
          <a:extLst>
            <a:ext uri="{FF2B5EF4-FFF2-40B4-BE49-F238E27FC236}">
              <a16:creationId xmlns:a16="http://schemas.microsoft.com/office/drawing/2014/main" id="{031A0248-F8D1-4124-9622-601744FB0B0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39" name="CasetăText 12">
          <a:extLst>
            <a:ext uri="{FF2B5EF4-FFF2-40B4-BE49-F238E27FC236}">
              <a16:creationId xmlns:a16="http://schemas.microsoft.com/office/drawing/2014/main" id="{C519CEE1-E070-489F-99CC-C287C428EF0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0" name="CasetăText 15">
          <a:extLst>
            <a:ext uri="{FF2B5EF4-FFF2-40B4-BE49-F238E27FC236}">
              <a16:creationId xmlns:a16="http://schemas.microsoft.com/office/drawing/2014/main" id="{ABCF2135-F05B-44A4-8FDC-87C231B6A6B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1" name="CasetăText 16">
          <a:extLst>
            <a:ext uri="{FF2B5EF4-FFF2-40B4-BE49-F238E27FC236}">
              <a16:creationId xmlns:a16="http://schemas.microsoft.com/office/drawing/2014/main" id="{F8F1F9A6-1DAE-42DA-8006-FCC1F0AB039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2" name="CasetăText 37">
          <a:extLst>
            <a:ext uri="{FF2B5EF4-FFF2-40B4-BE49-F238E27FC236}">
              <a16:creationId xmlns:a16="http://schemas.microsoft.com/office/drawing/2014/main" id="{141A3596-57A0-4F8C-85E2-FED3B46AF2E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3" name="CasetăText 38">
          <a:extLst>
            <a:ext uri="{FF2B5EF4-FFF2-40B4-BE49-F238E27FC236}">
              <a16:creationId xmlns:a16="http://schemas.microsoft.com/office/drawing/2014/main" id="{443EFA72-CE51-4436-ABCA-F496478CCB9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4" name="CasetăText 47">
          <a:extLst>
            <a:ext uri="{FF2B5EF4-FFF2-40B4-BE49-F238E27FC236}">
              <a16:creationId xmlns:a16="http://schemas.microsoft.com/office/drawing/2014/main" id="{84CFD049-BB52-4EBB-B03A-57496B0BB04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5" name="CasetăText 48">
          <a:extLst>
            <a:ext uri="{FF2B5EF4-FFF2-40B4-BE49-F238E27FC236}">
              <a16:creationId xmlns:a16="http://schemas.microsoft.com/office/drawing/2014/main" id="{4F473AFC-49B4-4040-8F99-4CE177D20A3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6" name="CasetăText 11">
          <a:extLst>
            <a:ext uri="{FF2B5EF4-FFF2-40B4-BE49-F238E27FC236}">
              <a16:creationId xmlns:a16="http://schemas.microsoft.com/office/drawing/2014/main" id="{F1FDF8E8-229B-47C4-9098-63E678283CA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7" name="CasetăText 12">
          <a:extLst>
            <a:ext uri="{FF2B5EF4-FFF2-40B4-BE49-F238E27FC236}">
              <a16:creationId xmlns:a16="http://schemas.microsoft.com/office/drawing/2014/main" id="{58A097D3-3AE0-48E1-948F-2CB3953FAE4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8" name="CasetăText 15">
          <a:extLst>
            <a:ext uri="{FF2B5EF4-FFF2-40B4-BE49-F238E27FC236}">
              <a16:creationId xmlns:a16="http://schemas.microsoft.com/office/drawing/2014/main" id="{2AD3C913-366A-47E7-8E83-237D7C3C0D7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9" name="CasetăText 16">
          <a:extLst>
            <a:ext uri="{FF2B5EF4-FFF2-40B4-BE49-F238E27FC236}">
              <a16:creationId xmlns:a16="http://schemas.microsoft.com/office/drawing/2014/main" id="{592558A1-6741-4729-90F8-7366E52A8C5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0" name="CasetăText 37">
          <a:extLst>
            <a:ext uri="{FF2B5EF4-FFF2-40B4-BE49-F238E27FC236}">
              <a16:creationId xmlns:a16="http://schemas.microsoft.com/office/drawing/2014/main" id="{08174E82-012A-43D3-BC52-93855974C78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1" name="CasetăText 38">
          <a:extLst>
            <a:ext uri="{FF2B5EF4-FFF2-40B4-BE49-F238E27FC236}">
              <a16:creationId xmlns:a16="http://schemas.microsoft.com/office/drawing/2014/main" id="{ED9C4B83-4072-405A-B0F7-DB5133AF92E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2" name="CasetăText 47">
          <a:extLst>
            <a:ext uri="{FF2B5EF4-FFF2-40B4-BE49-F238E27FC236}">
              <a16:creationId xmlns:a16="http://schemas.microsoft.com/office/drawing/2014/main" id="{2D0AD2C0-C95F-4493-8009-6725B808E95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3" name="CasetăText 48">
          <a:extLst>
            <a:ext uri="{FF2B5EF4-FFF2-40B4-BE49-F238E27FC236}">
              <a16:creationId xmlns:a16="http://schemas.microsoft.com/office/drawing/2014/main" id="{1A16D78C-CE2C-4C61-8021-D8C8EE0428B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4" name="CasetăText 11">
          <a:extLst>
            <a:ext uri="{FF2B5EF4-FFF2-40B4-BE49-F238E27FC236}">
              <a16:creationId xmlns:a16="http://schemas.microsoft.com/office/drawing/2014/main" id="{1554D072-A0D8-46C9-BA2C-AC60F14E1E7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5" name="CasetăText 12">
          <a:extLst>
            <a:ext uri="{FF2B5EF4-FFF2-40B4-BE49-F238E27FC236}">
              <a16:creationId xmlns:a16="http://schemas.microsoft.com/office/drawing/2014/main" id="{3A4132DF-9F66-4946-B888-D4F478AFB95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6" name="CasetăText 15">
          <a:extLst>
            <a:ext uri="{FF2B5EF4-FFF2-40B4-BE49-F238E27FC236}">
              <a16:creationId xmlns:a16="http://schemas.microsoft.com/office/drawing/2014/main" id="{8C1585DB-1094-4BE4-8A30-A5BA2484364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7" name="CasetăText 16">
          <a:extLst>
            <a:ext uri="{FF2B5EF4-FFF2-40B4-BE49-F238E27FC236}">
              <a16:creationId xmlns:a16="http://schemas.microsoft.com/office/drawing/2014/main" id="{AB810828-5964-4489-8692-AEA865DCC15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8" name="CasetăText 37">
          <a:extLst>
            <a:ext uri="{FF2B5EF4-FFF2-40B4-BE49-F238E27FC236}">
              <a16:creationId xmlns:a16="http://schemas.microsoft.com/office/drawing/2014/main" id="{046F7371-CBD6-46B3-80D0-8DEEB9EFE29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9" name="CasetăText 38">
          <a:extLst>
            <a:ext uri="{FF2B5EF4-FFF2-40B4-BE49-F238E27FC236}">
              <a16:creationId xmlns:a16="http://schemas.microsoft.com/office/drawing/2014/main" id="{9E552C4C-CF53-4A25-AA9A-0DF278A5988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0" name="CasetăText 47">
          <a:extLst>
            <a:ext uri="{FF2B5EF4-FFF2-40B4-BE49-F238E27FC236}">
              <a16:creationId xmlns:a16="http://schemas.microsoft.com/office/drawing/2014/main" id="{58CF6526-8625-4065-9D4C-C17526D06FA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1" name="CasetăText 48">
          <a:extLst>
            <a:ext uri="{FF2B5EF4-FFF2-40B4-BE49-F238E27FC236}">
              <a16:creationId xmlns:a16="http://schemas.microsoft.com/office/drawing/2014/main" id="{ABC2E20A-626F-4386-A78F-A28A5EAAF0F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2" name="CasetăText 11">
          <a:extLst>
            <a:ext uri="{FF2B5EF4-FFF2-40B4-BE49-F238E27FC236}">
              <a16:creationId xmlns:a16="http://schemas.microsoft.com/office/drawing/2014/main" id="{8DA2069D-8DCE-48DC-86EC-C802919B472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3" name="CasetăText 12">
          <a:extLst>
            <a:ext uri="{FF2B5EF4-FFF2-40B4-BE49-F238E27FC236}">
              <a16:creationId xmlns:a16="http://schemas.microsoft.com/office/drawing/2014/main" id="{9C01C6D8-3EFB-484A-94F9-E4753FB8AC0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4" name="CasetăText 15">
          <a:extLst>
            <a:ext uri="{FF2B5EF4-FFF2-40B4-BE49-F238E27FC236}">
              <a16:creationId xmlns:a16="http://schemas.microsoft.com/office/drawing/2014/main" id="{B1F14517-33B9-4D6E-8DC2-EAE182C853C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5" name="CasetăText 16">
          <a:extLst>
            <a:ext uri="{FF2B5EF4-FFF2-40B4-BE49-F238E27FC236}">
              <a16:creationId xmlns:a16="http://schemas.microsoft.com/office/drawing/2014/main" id="{DF5A0C95-66BA-465F-804D-62B03F7044B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6" name="CasetăText 37">
          <a:extLst>
            <a:ext uri="{FF2B5EF4-FFF2-40B4-BE49-F238E27FC236}">
              <a16:creationId xmlns:a16="http://schemas.microsoft.com/office/drawing/2014/main" id="{8EE41A4C-23D7-41F5-A843-AA7CF914AF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7" name="CasetăText 38">
          <a:extLst>
            <a:ext uri="{FF2B5EF4-FFF2-40B4-BE49-F238E27FC236}">
              <a16:creationId xmlns:a16="http://schemas.microsoft.com/office/drawing/2014/main" id="{E2A334D9-73F4-4768-AE76-41EB9AEE685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8" name="CasetăText 47">
          <a:extLst>
            <a:ext uri="{FF2B5EF4-FFF2-40B4-BE49-F238E27FC236}">
              <a16:creationId xmlns:a16="http://schemas.microsoft.com/office/drawing/2014/main" id="{EE461546-CA05-4361-8849-5E565A41DB4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9" name="CasetăText 48">
          <a:extLst>
            <a:ext uri="{FF2B5EF4-FFF2-40B4-BE49-F238E27FC236}">
              <a16:creationId xmlns:a16="http://schemas.microsoft.com/office/drawing/2014/main" id="{EB58F1F7-4B0B-4B4F-8C53-5BD41581A11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0" name="CasetăText 11">
          <a:extLst>
            <a:ext uri="{FF2B5EF4-FFF2-40B4-BE49-F238E27FC236}">
              <a16:creationId xmlns:a16="http://schemas.microsoft.com/office/drawing/2014/main" id="{541DFEBA-B083-4D90-92F9-2EAFDDCBA0F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1" name="CasetăText 12">
          <a:extLst>
            <a:ext uri="{FF2B5EF4-FFF2-40B4-BE49-F238E27FC236}">
              <a16:creationId xmlns:a16="http://schemas.microsoft.com/office/drawing/2014/main" id="{8C96DD26-F900-4943-9DB2-89F1260193B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2" name="CasetăText 15">
          <a:extLst>
            <a:ext uri="{FF2B5EF4-FFF2-40B4-BE49-F238E27FC236}">
              <a16:creationId xmlns:a16="http://schemas.microsoft.com/office/drawing/2014/main" id="{916D1902-56E8-4C98-9556-B90D2F758A2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3" name="CasetăText 16">
          <a:extLst>
            <a:ext uri="{FF2B5EF4-FFF2-40B4-BE49-F238E27FC236}">
              <a16:creationId xmlns:a16="http://schemas.microsoft.com/office/drawing/2014/main" id="{E2AF12A5-FA0C-46B4-9444-87A9379456B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4" name="CasetăText 37">
          <a:extLst>
            <a:ext uri="{FF2B5EF4-FFF2-40B4-BE49-F238E27FC236}">
              <a16:creationId xmlns:a16="http://schemas.microsoft.com/office/drawing/2014/main" id="{DA36F324-EE38-4F01-A75D-FEC68120397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5" name="CasetăText 38">
          <a:extLst>
            <a:ext uri="{FF2B5EF4-FFF2-40B4-BE49-F238E27FC236}">
              <a16:creationId xmlns:a16="http://schemas.microsoft.com/office/drawing/2014/main" id="{1B483FA4-9F4E-4E16-923A-C6005E912C3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6" name="CasetăText 47">
          <a:extLst>
            <a:ext uri="{FF2B5EF4-FFF2-40B4-BE49-F238E27FC236}">
              <a16:creationId xmlns:a16="http://schemas.microsoft.com/office/drawing/2014/main" id="{493D0284-0738-4930-B1C9-927AD838D3D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7" name="CasetăText 48">
          <a:extLst>
            <a:ext uri="{FF2B5EF4-FFF2-40B4-BE49-F238E27FC236}">
              <a16:creationId xmlns:a16="http://schemas.microsoft.com/office/drawing/2014/main" id="{F28AA203-F229-4544-8E1E-51B4E77695C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8" name="CasetăText 11">
          <a:extLst>
            <a:ext uri="{FF2B5EF4-FFF2-40B4-BE49-F238E27FC236}">
              <a16:creationId xmlns:a16="http://schemas.microsoft.com/office/drawing/2014/main" id="{6A17ECBB-3CA7-4A6C-970E-76FEDBC0EE1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9" name="CasetăText 12">
          <a:extLst>
            <a:ext uri="{FF2B5EF4-FFF2-40B4-BE49-F238E27FC236}">
              <a16:creationId xmlns:a16="http://schemas.microsoft.com/office/drawing/2014/main" id="{9AE5672D-85AB-4687-BC99-46A035DED7F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0" name="CasetăText 15">
          <a:extLst>
            <a:ext uri="{FF2B5EF4-FFF2-40B4-BE49-F238E27FC236}">
              <a16:creationId xmlns:a16="http://schemas.microsoft.com/office/drawing/2014/main" id="{2EBD01E8-C9FD-46A7-8B86-B9A787A4E97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1" name="CasetăText 16">
          <a:extLst>
            <a:ext uri="{FF2B5EF4-FFF2-40B4-BE49-F238E27FC236}">
              <a16:creationId xmlns:a16="http://schemas.microsoft.com/office/drawing/2014/main" id="{FA5BE8BB-930F-491D-8F64-9F7EF531F6C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2" name="CasetăText 37">
          <a:extLst>
            <a:ext uri="{FF2B5EF4-FFF2-40B4-BE49-F238E27FC236}">
              <a16:creationId xmlns:a16="http://schemas.microsoft.com/office/drawing/2014/main" id="{51BF829F-0633-4F7E-8EE9-05325F2B617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3" name="CasetăText 38">
          <a:extLst>
            <a:ext uri="{FF2B5EF4-FFF2-40B4-BE49-F238E27FC236}">
              <a16:creationId xmlns:a16="http://schemas.microsoft.com/office/drawing/2014/main" id="{E7C55784-A067-4ED3-9219-01AA1809F8D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4" name="CasetăText 47">
          <a:extLst>
            <a:ext uri="{FF2B5EF4-FFF2-40B4-BE49-F238E27FC236}">
              <a16:creationId xmlns:a16="http://schemas.microsoft.com/office/drawing/2014/main" id="{73E13AC7-D851-462A-AABE-3F79980E2CE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5" name="CasetăText 48">
          <a:extLst>
            <a:ext uri="{FF2B5EF4-FFF2-40B4-BE49-F238E27FC236}">
              <a16:creationId xmlns:a16="http://schemas.microsoft.com/office/drawing/2014/main" id="{2031DA80-6581-4C69-B9FD-A268BB8CE56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6" name="CasetăText 11">
          <a:extLst>
            <a:ext uri="{FF2B5EF4-FFF2-40B4-BE49-F238E27FC236}">
              <a16:creationId xmlns:a16="http://schemas.microsoft.com/office/drawing/2014/main" id="{7AE06B11-298A-43F3-83E9-A60D333DD14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7" name="CasetăText 12">
          <a:extLst>
            <a:ext uri="{FF2B5EF4-FFF2-40B4-BE49-F238E27FC236}">
              <a16:creationId xmlns:a16="http://schemas.microsoft.com/office/drawing/2014/main" id="{09173E9F-5509-49CA-B232-27E08414334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8" name="CasetăText 15">
          <a:extLst>
            <a:ext uri="{FF2B5EF4-FFF2-40B4-BE49-F238E27FC236}">
              <a16:creationId xmlns:a16="http://schemas.microsoft.com/office/drawing/2014/main" id="{31918527-4397-4BFC-8709-76D1BD4991A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9" name="CasetăText 16">
          <a:extLst>
            <a:ext uri="{FF2B5EF4-FFF2-40B4-BE49-F238E27FC236}">
              <a16:creationId xmlns:a16="http://schemas.microsoft.com/office/drawing/2014/main" id="{C1BC8E70-C00D-4D23-9C54-27BB1ABA519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0" name="CasetăText 37">
          <a:extLst>
            <a:ext uri="{FF2B5EF4-FFF2-40B4-BE49-F238E27FC236}">
              <a16:creationId xmlns:a16="http://schemas.microsoft.com/office/drawing/2014/main" id="{4639891A-6A05-4618-B19D-D9098F385E4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1" name="CasetăText 38">
          <a:extLst>
            <a:ext uri="{FF2B5EF4-FFF2-40B4-BE49-F238E27FC236}">
              <a16:creationId xmlns:a16="http://schemas.microsoft.com/office/drawing/2014/main" id="{52E371B3-0E28-4772-A0A7-C43D0C580F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2" name="CasetăText 47">
          <a:extLst>
            <a:ext uri="{FF2B5EF4-FFF2-40B4-BE49-F238E27FC236}">
              <a16:creationId xmlns:a16="http://schemas.microsoft.com/office/drawing/2014/main" id="{5DFBEB42-5698-4DF4-BB2A-2BA94381BBD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3" name="CasetăText 48">
          <a:extLst>
            <a:ext uri="{FF2B5EF4-FFF2-40B4-BE49-F238E27FC236}">
              <a16:creationId xmlns:a16="http://schemas.microsoft.com/office/drawing/2014/main" id="{79C6586E-ACE3-46A5-AD1A-AE77F3181F3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4" name="CasetăText 11">
          <a:extLst>
            <a:ext uri="{FF2B5EF4-FFF2-40B4-BE49-F238E27FC236}">
              <a16:creationId xmlns:a16="http://schemas.microsoft.com/office/drawing/2014/main" id="{DBE823E1-1178-495A-B4A3-EBA8F7C8208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5" name="CasetăText 12">
          <a:extLst>
            <a:ext uri="{FF2B5EF4-FFF2-40B4-BE49-F238E27FC236}">
              <a16:creationId xmlns:a16="http://schemas.microsoft.com/office/drawing/2014/main" id="{2A3213B5-A14F-4682-B4EC-2A23945E385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6" name="CasetăText 15">
          <a:extLst>
            <a:ext uri="{FF2B5EF4-FFF2-40B4-BE49-F238E27FC236}">
              <a16:creationId xmlns:a16="http://schemas.microsoft.com/office/drawing/2014/main" id="{DC665895-319E-4801-9C79-154644B0AFD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7" name="CasetăText 16">
          <a:extLst>
            <a:ext uri="{FF2B5EF4-FFF2-40B4-BE49-F238E27FC236}">
              <a16:creationId xmlns:a16="http://schemas.microsoft.com/office/drawing/2014/main" id="{D44CB947-AEA2-4FEE-BF87-D6CAC12AB1A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8" name="CasetăText 37">
          <a:extLst>
            <a:ext uri="{FF2B5EF4-FFF2-40B4-BE49-F238E27FC236}">
              <a16:creationId xmlns:a16="http://schemas.microsoft.com/office/drawing/2014/main" id="{24A1E032-407B-4E3E-AEC4-A35F5E22756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9" name="CasetăText 38">
          <a:extLst>
            <a:ext uri="{FF2B5EF4-FFF2-40B4-BE49-F238E27FC236}">
              <a16:creationId xmlns:a16="http://schemas.microsoft.com/office/drawing/2014/main" id="{9742E917-255E-4D13-9C1B-68BF632C24F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0" name="CasetăText 47">
          <a:extLst>
            <a:ext uri="{FF2B5EF4-FFF2-40B4-BE49-F238E27FC236}">
              <a16:creationId xmlns:a16="http://schemas.microsoft.com/office/drawing/2014/main" id="{4E70BEC9-D228-4DC3-83D9-5EE1B8A302C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1" name="CasetăText 48">
          <a:extLst>
            <a:ext uri="{FF2B5EF4-FFF2-40B4-BE49-F238E27FC236}">
              <a16:creationId xmlns:a16="http://schemas.microsoft.com/office/drawing/2014/main" id="{9FBD7EE6-8284-4717-AC66-F8FF6C6AA6C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2" name="CasetăText 11">
          <a:extLst>
            <a:ext uri="{FF2B5EF4-FFF2-40B4-BE49-F238E27FC236}">
              <a16:creationId xmlns:a16="http://schemas.microsoft.com/office/drawing/2014/main" id="{CF658036-7736-4135-97BF-968F8EC368D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3" name="CasetăText 12">
          <a:extLst>
            <a:ext uri="{FF2B5EF4-FFF2-40B4-BE49-F238E27FC236}">
              <a16:creationId xmlns:a16="http://schemas.microsoft.com/office/drawing/2014/main" id="{5180843C-A5FD-4284-BA0E-1D74F3E011B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4" name="CasetăText 15">
          <a:extLst>
            <a:ext uri="{FF2B5EF4-FFF2-40B4-BE49-F238E27FC236}">
              <a16:creationId xmlns:a16="http://schemas.microsoft.com/office/drawing/2014/main" id="{0B84B89C-B3AA-48F7-8D9E-09638FCD344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5" name="CasetăText 16">
          <a:extLst>
            <a:ext uri="{FF2B5EF4-FFF2-40B4-BE49-F238E27FC236}">
              <a16:creationId xmlns:a16="http://schemas.microsoft.com/office/drawing/2014/main" id="{0E1730E9-F6E2-42F1-BF86-BB9C3909969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6" name="CasetăText 37">
          <a:extLst>
            <a:ext uri="{FF2B5EF4-FFF2-40B4-BE49-F238E27FC236}">
              <a16:creationId xmlns:a16="http://schemas.microsoft.com/office/drawing/2014/main" id="{3E3EAAEC-7F2A-4F5F-83DF-90B3FB9DB40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7" name="CasetăText 38">
          <a:extLst>
            <a:ext uri="{FF2B5EF4-FFF2-40B4-BE49-F238E27FC236}">
              <a16:creationId xmlns:a16="http://schemas.microsoft.com/office/drawing/2014/main" id="{E3C2CBA1-3CCA-4934-873F-B779675F350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8" name="CasetăText 47">
          <a:extLst>
            <a:ext uri="{FF2B5EF4-FFF2-40B4-BE49-F238E27FC236}">
              <a16:creationId xmlns:a16="http://schemas.microsoft.com/office/drawing/2014/main" id="{067C5B39-6D34-44EB-B021-4AF768D4AB6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9" name="CasetăText 48">
          <a:extLst>
            <a:ext uri="{FF2B5EF4-FFF2-40B4-BE49-F238E27FC236}">
              <a16:creationId xmlns:a16="http://schemas.microsoft.com/office/drawing/2014/main" id="{D7BC09F5-4578-41A6-B43C-B981FDD910B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0" name="CasetăText 11">
          <a:extLst>
            <a:ext uri="{FF2B5EF4-FFF2-40B4-BE49-F238E27FC236}">
              <a16:creationId xmlns:a16="http://schemas.microsoft.com/office/drawing/2014/main" id="{F3B7C64D-0B38-4A74-B7FC-C1FA2E2AEC1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1" name="CasetăText 12">
          <a:extLst>
            <a:ext uri="{FF2B5EF4-FFF2-40B4-BE49-F238E27FC236}">
              <a16:creationId xmlns:a16="http://schemas.microsoft.com/office/drawing/2014/main" id="{99A2DFA5-84AD-42DE-927C-04F6445289C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2" name="CasetăText 15">
          <a:extLst>
            <a:ext uri="{FF2B5EF4-FFF2-40B4-BE49-F238E27FC236}">
              <a16:creationId xmlns:a16="http://schemas.microsoft.com/office/drawing/2014/main" id="{545B1B2A-20E8-4F81-A30B-C52031AB92D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3" name="CasetăText 16">
          <a:extLst>
            <a:ext uri="{FF2B5EF4-FFF2-40B4-BE49-F238E27FC236}">
              <a16:creationId xmlns:a16="http://schemas.microsoft.com/office/drawing/2014/main" id="{10EABBF3-2B9E-45BA-9BCD-0890810EBF5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4" name="CasetăText 37">
          <a:extLst>
            <a:ext uri="{FF2B5EF4-FFF2-40B4-BE49-F238E27FC236}">
              <a16:creationId xmlns:a16="http://schemas.microsoft.com/office/drawing/2014/main" id="{032566E7-CD00-4E98-BCD5-E0EDF6B1D87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5" name="CasetăText 38">
          <a:extLst>
            <a:ext uri="{FF2B5EF4-FFF2-40B4-BE49-F238E27FC236}">
              <a16:creationId xmlns:a16="http://schemas.microsoft.com/office/drawing/2014/main" id="{5AB99A4A-09B4-49B8-B3D0-AEB5F78BCB0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6" name="CasetăText 47">
          <a:extLst>
            <a:ext uri="{FF2B5EF4-FFF2-40B4-BE49-F238E27FC236}">
              <a16:creationId xmlns:a16="http://schemas.microsoft.com/office/drawing/2014/main" id="{AB6A19AC-6EE0-4865-8982-D8E8999979C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7" name="CasetăText 48">
          <a:extLst>
            <a:ext uri="{FF2B5EF4-FFF2-40B4-BE49-F238E27FC236}">
              <a16:creationId xmlns:a16="http://schemas.microsoft.com/office/drawing/2014/main" id="{8680AA90-BEC0-4079-BFE9-791F3EA13E2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8" name="CasetăText 11">
          <a:extLst>
            <a:ext uri="{FF2B5EF4-FFF2-40B4-BE49-F238E27FC236}">
              <a16:creationId xmlns:a16="http://schemas.microsoft.com/office/drawing/2014/main" id="{A9C0DAE7-EDFE-4111-B51E-BB65D944F62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9" name="CasetăText 12">
          <a:extLst>
            <a:ext uri="{FF2B5EF4-FFF2-40B4-BE49-F238E27FC236}">
              <a16:creationId xmlns:a16="http://schemas.microsoft.com/office/drawing/2014/main" id="{10FE3A35-5C72-4898-827D-6E71077677E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0" name="CasetăText 15">
          <a:extLst>
            <a:ext uri="{FF2B5EF4-FFF2-40B4-BE49-F238E27FC236}">
              <a16:creationId xmlns:a16="http://schemas.microsoft.com/office/drawing/2014/main" id="{75884F28-2DF0-4823-B551-D9D805D99AE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1" name="CasetăText 16">
          <a:extLst>
            <a:ext uri="{FF2B5EF4-FFF2-40B4-BE49-F238E27FC236}">
              <a16:creationId xmlns:a16="http://schemas.microsoft.com/office/drawing/2014/main" id="{B0EBDDAF-F204-429C-8F2D-1DE345726B9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2" name="CasetăText 37">
          <a:extLst>
            <a:ext uri="{FF2B5EF4-FFF2-40B4-BE49-F238E27FC236}">
              <a16:creationId xmlns:a16="http://schemas.microsoft.com/office/drawing/2014/main" id="{21DDEE6A-802B-48DB-82D8-6FEA12E864B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3" name="CasetăText 38">
          <a:extLst>
            <a:ext uri="{FF2B5EF4-FFF2-40B4-BE49-F238E27FC236}">
              <a16:creationId xmlns:a16="http://schemas.microsoft.com/office/drawing/2014/main" id="{155CD90A-2E2F-4C7C-A187-094363C3D62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4" name="CasetăText 47">
          <a:extLst>
            <a:ext uri="{FF2B5EF4-FFF2-40B4-BE49-F238E27FC236}">
              <a16:creationId xmlns:a16="http://schemas.microsoft.com/office/drawing/2014/main" id="{451B659E-5727-45D9-8F2F-247F513F6AA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5" name="CasetăText 48">
          <a:extLst>
            <a:ext uri="{FF2B5EF4-FFF2-40B4-BE49-F238E27FC236}">
              <a16:creationId xmlns:a16="http://schemas.microsoft.com/office/drawing/2014/main" id="{D20ADBCE-7F7C-4ADB-9054-BF57ED3B54F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6" name="CasetăText 11">
          <a:extLst>
            <a:ext uri="{FF2B5EF4-FFF2-40B4-BE49-F238E27FC236}">
              <a16:creationId xmlns:a16="http://schemas.microsoft.com/office/drawing/2014/main" id="{8FB45EAA-354D-4953-95C0-3F9B4952034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7" name="CasetăText 12">
          <a:extLst>
            <a:ext uri="{FF2B5EF4-FFF2-40B4-BE49-F238E27FC236}">
              <a16:creationId xmlns:a16="http://schemas.microsoft.com/office/drawing/2014/main" id="{E971799A-B456-4F37-92AF-C94AA9D5818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8" name="CasetăText 15">
          <a:extLst>
            <a:ext uri="{FF2B5EF4-FFF2-40B4-BE49-F238E27FC236}">
              <a16:creationId xmlns:a16="http://schemas.microsoft.com/office/drawing/2014/main" id="{8B3E6D52-3061-4917-BDF9-252CE77AA3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9" name="CasetăText 16">
          <a:extLst>
            <a:ext uri="{FF2B5EF4-FFF2-40B4-BE49-F238E27FC236}">
              <a16:creationId xmlns:a16="http://schemas.microsoft.com/office/drawing/2014/main" id="{EE5D5B20-A616-4BEB-87C1-2C23F814064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0" name="CasetăText 37">
          <a:extLst>
            <a:ext uri="{FF2B5EF4-FFF2-40B4-BE49-F238E27FC236}">
              <a16:creationId xmlns:a16="http://schemas.microsoft.com/office/drawing/2014/main" id="{EAE9BE1E-7C05-4F37-BF4A-4B209B0EDD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1" name="CasetăText 38">
          <a:extLst>
            <a:ext uri="{FF2B5EF4-FFF2-40B4-BE49-F238E27FC236}">
              <a16:creationId xmlns:a16="http://schemas.microsoft.com/office/drawing/2014/main" id="{C5829E77-C7C1-4039-BF1D-87AE54D8176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2" name="CasetăText 47">
          <a:extLst>
            <a:ext uri="{FF2B5EF4-FFF2-40B4-BE49-F238E27FC236}">
              <a16:creationId xmlns:a16="http://schemas.microsoft.com/office/drawing/2014/main" id="{8447CC48-3A11-4DDB-8547-12E2F7935E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3" name="CasetăText 48">
          <a:extLst>
            <a:ext uri="{FF2B5EF4-FFF2-40B4-BE49-F238E27FC236}">
              <a16:creationId xmlns:a16="http://schemas.microsoft.com/office/drawing/2014/main" id="{CE92E97B-F0EA-459F-8D45-E6C187AE668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4" name="CasetăText 11">
          <a:extLst>
            <a:ext uri="{FF2B5EF4-FFF2-40B4-BE49-F238E27FC236}">
              <a16:creationId xmlns:a16="http://schemas.microsoft.com/office/drawing/2014/main" id="{50FC304F-D9FB-4668-9B0E-7D75C6FE1A8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5" name="CasetăText 12">
          <a:extLst>
            <a:ext uri="{FF2B5EF4-FFF2-40B4-BE49-F238E27FC236}">
              <a16:creationId xmlns:a16="http://schemas.microsoft.com/office/drawing/2014/main" id="{9C4A11CC-2E6E-41FC-9C8C-F92853F32B6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6" name="CasetăText 15">
          <a:extLst>
            <a:ext uri="{FF2B5EF4-FFF2-40B4-BE49-F238E27FC236}">
              <a16:creationId xmlns:a16="http://schemas.microsoft.com/office/drawing/2014/main" id="{9AF15609-F916-4D4E-B433-CDCE7375DF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7" name="CasetăText 16">
          <a:extLst>
            <a:ext uri="{FF2B5EF4-FFF2-40B4-BE49-F238E27FC236}">
              <a16:creationId xmlns:a16="http://schemas.microsoft.com/office/drawing/2014/main" id="{B4167BBC-44A2-4ECA-AD3A-6C738D8E313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8" name="CasetăText 37">
          <a:extLst>
            <a:ext uri="{FF2B5EF4-FFF2-40B4-BE49-F238E27FC236}">
              <a16:creationId xmlns:a16="http://schemas.microsoft.com/office/drawing/2014/main" id="{16DDA662-BC10-49AA-A3DB-532539562D6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9" name="CasetăText 38">
          <a:extLst>
            <a:ext uri="{FF2B5EF4-FFF2-40B4-BE49-F238E27FC236}">
              <a16:creationId xmlns:a16="http://schemas.microsoft.com/office/drawing/2014/main" id="{CADC74D3-3DE4-44B7-8493-A6C9AFE11B9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0" name="CasetăText 47">
          <a:extLst>
            <a:ext uri="{FF2B5EF4-FFF2-40B4-BE49-F238E27FC236}">
              <a16:creationId xmlns:a16="http://schemas.microsoft.com/office/drawing/2014/main" id="{36E9E1F1-7562-4540-AC68-BB08A166EC0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1" name="CasetăText 48">
          <a:extLst>
            <a:ext uri="{FF2B5EF4-FFF2-40B4-BE49-F238E27FC236}">
              <a16:creationId xmlns:a16="http://schemas.microsoft.com/office/drawing/2014/main" id="{B061589E-8AC1-4179-905C-195A5398D11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2" name="CasetăText 11">
          <a:extLst>
            <a:ext uri="{FF2B5EF4-FFF2-40B4-BE49-F238E27FC236}">
              <a16:creationId xmlns:a16="http://schemas.microsoft.com/office/drawing/2014/main" id="{9AD04854-B1AB-47CF-8D06-C73904CB765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3" name="CasetăText 12">
          <a:extLst>
            <a:ext uri="{FF2B5EF4-FFF2-40B4-BE49-F238E27FC236}">
              <a16:creationId xmlns:a16="http://schemas.microsoft.com/office/drawing/2014/main" id="{DEB28F5F-3809-4371-AE5B-546D0C07BA8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4" name="CasetăText 15">
          <a:extLst>
            <a:ext uri="{FF2B5EF4-FFF2-40B4-BE49-F238E27FC236}">
              <a16:creationId xmlns:a16="http://schemas.microsoft.com/office/drawing/2014/main" id="{C20F00F3-681A-45E0-82B8-60245773D3C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5" name="CasetăText 16">
          <a:extLst>
            <a:ext uri="{FF2B5EF4-FFF2-40B4-BE49-F238E27FC236}">
              <a16:creationId xmlns:a16="http://schemas.microsoft.com/office/drawing/2014/main" id="{70ED20A8-6102-4F74-B8E4-B832388CB5F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6" name="CasetăText 37">
          <a:extLst>
            <a:ext uri="{FF2B5EF4-FFF2-40B4-BE49-F238E27FC236}">
              <a16:creationId xmlns:a16="http://schemas.microsoft.com/office/drawing/2014/main" id="{581927DF-A343-40D6-B860-4F2980FF9A8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7" name="CasetăText 38">
          <a:extLst>
            <a:ext uri="{FF2B5EF4-FFF2-40B4-BE49-F238E27FC236}">
              <a16:creationId xmlns:a16="http://schemas.microsoft.com/office/drawing/2014/main" id="{E1054388-403C-4EEA-8130-2D4CC87061A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8" name="CasetăText 47">
          <a:extLst>
            <a:ext uri="{FF2B5EF4-FFF2-40B4-BE49-F238E27FC236}">
              <a16:creationId xmlns:a16="http://schemas.microsoft.com/office/drawing/2014/main" id="{D25627DC-6DA6-4070-B665-59ACBB3FDAB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9" name="CasetăText 48">
          <a:extLst>
            <a:ext uri="{FF2B5EF4-FFF2-40B4-BE49-F238E27FC236}">
              <a16:creationId xmlns:a16="http://schemas.microsoft.com/office/drawing/2014/main" id="{E04067EA-B2D9-49D5-AC40-9395C1157A0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0" name="CasetăText 11">
          <a:extLst>
            <a:ext uri="{FF2B5EF4-FFF2-40B4-BE49-F238E27FC236}">
              <a16:creationId xmlns:a16="http://schemas.microsoft.com/office/drawing/2014/main" id="{09B88C7D-6D70-401E-9722-99B76AE5309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1" name="CasetăText 12">
          <a:extLst>
            <a:ext uri="{FF2B5EF4-FFF2-40B4-BE49-F238E27FC236}">
              <a16:creationId xmlns:a16="http://schemas.microsoft.com/office/drawing/2014/main" id="{AEE8A9AC-854D-4466-BD62-EC3C4B63D73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2" name="CasetăText 15">
          <a:extLst>
            <a:ext uri="{FF2B5EF4-FFF2-40B4-BE49-F238E27FC236}">
              <a16:creationId xmlns:a16="http://schemas.microsoft.com/office/drawing/2014/main" id="{519A5346-0160-4671-976D-85B5BE5138D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3" name="CasetăText 16">
          <a:extLst>
            <a:ext uri="{FF2B5EF4-FFF2-40B4-BE49-F238E27FC236}">
              <a16:creationId xmlns:a16="http://schemas.microsoft.com/office/drawing/2014/main" id="{83B48273-3582-41E8-9CCC-4DCF891110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4" name="CasetăText 37">
          <a:extLst>
            <a:ext uri="{FF2B5EF4-FFF2-40B4-BE49-F238E27FC236}">
              <a16:creationId xmlns:a16="http://schemas.microsoft.com/office/drawing/2014/main" id="{19D4976B-895E-43B8-BED3-77A46120B54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5" name="CasetăText 38">
          <a:extLst>
            <a:ext uri="{FF2B5EF4-FFF2-40B4-BE49-F238E27FC236}">
              <a16:creationId xmlns:a16="http://schemas.microsoft.com/office/drawing/2014/main" id="{E218EE1E-9B0A-4808-8B4E-555D8B46D80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6" name="CasetăText 47">
          <a:extLst>
            <a:ext uri="{FF2B5EF4-FFF2-40B4-BE49-F238E27FC236}">
              <a16:creationId xmlns:a16="http://schemas.microsoft.com/office/drawing/2014/main" id="{E58F5F90-D40F-4B05-BC1E-5E9448D925B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7" name="CasetăText 48">
          <a:extLst>
            <a:ext uri="{FF2B5EF4-FFF2-40B4-BE49-F238E27FC236}">
              <a16:creationId xmlns:a16="http://schemas.microsoft.com/office/drawing/2014/main" id="{CB6492BA-92D8-4A37-8C0A-53D587A8994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8" name="CasetăText 11">
          <a:extLst>
            <a:ext uri="{FF2B5EF4-FFF2-40B4-BE49-F238E27FC236}">
              <a16:creationId xmlns:a16="http://schemas.microsoft.com/office/drawing/2014/main" id="{1F41A5CF-339E-4827-ABF7-4476AA875E4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9" name="CasetăText 12">
          <a:extLst>
            <a:ext uri="{FF2B5EF4-FFF2-40B4-BE49-F238E27FC236}">
              <a16:creationId xmlns:a16="http://schemas.microsoft.com/office/drawing/2014/main" id="{92C3FBFE-B5C2-4885-AC3D-2544C64BF05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0" name="CasetăText 15">
          <a:extLst>
            <a:ext uri="{FF2B5EF4-FFF2-40B4-BE49-F238E27FC236}">
              <a16:creationId xmlns:a16="http://schemas.microsoft.com/office/drawing/2014/main" id="{786EA438-6741-4F44-9ECC-4C7A8C717C3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1" name="CasetăText 16">
          <a:extLst>
            <a:ext uri="{FF2B5EF4-FFF2-40B4-BE49-F238E27FC236}">
              <a16:creationId xmlns:a16="http://schemas.microsoft.com/office/drawing/2014/main" id="{78947465-BA92-48F7-B2DA-9DF2E65C42E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2" name="CasetăText 37">
          <a:extLst>
            <a:ext uri="{FF2B5EF4-FFF2-40B4-BE49-F238E27FC236}">
              <a16:creationId xmlns:a16="http://schemas.microsoft.com/office/drawing/2014/main" id="{1457F7B9-6FB7-4258-8343-66D46064458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3" name="CasetăText 38">
          <a:extLst>
            <a:ext uri="{FF2B5EF4-FFF2-40B4-BE49-F238E27FC236}">
              <a16:creationId xmlns:a16="http://schemas.microsoft.com/office/drawing/2014/main" id="{F7579C49-F6A8-4D4F-A73F-A84892C3550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4" name="CasetăText 47">
          <a:extLst>
            <a:ext uri="{FF2B5EF4-FFF2-40B4-BE49-F238E27FC236}">
              <a16:creationId xmlns:a16="http://schemas.microsoft.com/office/drawing/2014/main" id="{A0AFB1F8-3847-43E3-8690-069FB1C3C9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5" name="CasetăText 48">
          <a:extLst>
            <a:ext uri="{FF2B5EF4-FFF2-40B4-BE49-F238E27FC236}">
              <a16:creationId xmlns:a16="http://schemas.microsoft.com/office/drawing/2014/main" id="{15E137D0-8E73-4A79-8E8D-90B918A62E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6" name="CasetăText 11">
          <a:extLst>
            <a:ext uri="{FF2B5EF4-FFF2-40B4-BE49-F238E27FC236}">
              <a16:creationId xmlns:a16="http://schemas.microsoft.com/office/drawing/2014/main" id="{8DC189E8-165E-413E-B5D7-BCD6FC19836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7" name="CasetăText 12">
          <a:extLst>
            <a:ext uri="{FF2B5EF4-FFF2-40B4-BE49-F238E27FC236}">
              <a16:creationId xmlns:a16="http://schemas.microsoft.com/office/drawing/2014/main" id="{040A3AC7-94AB-40BB-9F65-F70B77830F3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8" name="CasetăText 15">
          <a:extLst>
            <a:ext uri="{FF2B5EF4-FFF2-40B4-BE49-F238E27FC236}">
              <a16:creationId xmlns:a16="http://schemas.microsoft.com/office/drawing/2014/main" id="{3AED5FA3-0F4B-42B6-A9CF-B85857D9B99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9" name="CasetăText 16">
          <a:extLst>
            <a:ext uri="{FF2B5EF4-FFF2-40B4-BE49-F238E27FC236}">
              <a16:creationId xmlns:a16="http://schemas.microsoft.com/office/drawing/2014/main" id="{86311720-8AAF-475C-8BFE-B3D5CD6B92E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0" name="CasetăText 37">
          <a:extLst>
            <a:ext uri="{FF2B5EF4-FFF2-40B4-BE49-F238E27FC236}">
              <a16:creationId xmlns:a16="http://schemas.microsoft.com/office/drawing/2014/main" id="{30BD4268-E5F3-4DAB-9A58-93748EF7F61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1" name="CasetăText 38">
          <a:extLst>
            <a:ext uri="{FF2B5EF4-FFF2-40B4-BE49-F238E27FC236}">
              <a16:creationId xmlns:a16="http://schemas.microsoft.com/office/drawing/2014/main" id="{7B23D9BD-EF88-41C3-870D-AFB211E6054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2" name="CasetăText 47">
          <a:extLst>
            <a:ext uri="{FF2B5EF4-FFF2-40B4-BE49-F238E27FC236}">
              <a16:creationId xmlns:a16="http://schemas.microsoft.com/office/drawing/2014/main" id="{A5E580AE-5ABC-447A-9962-29CDC085774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3" name="CasetăText 48">
          <a:extLst>
            <a:ext uri="{FF2B5EF4-FFF2-40B4-BE49-F238E27FC236}">
              <a16:creationId xmlns:a16="http://schemas.microsoft.com/office/drawing/2014/main" id="{A833C04C-7FC3-45FE-9736-9C0EAA1812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4" name="CasetăText 11">
          <a:extLst>
            <a:ext uri="{FF2B5EF4-FFF2-40B4-BE49-F238E27FC236}">
              <a16:creationId xmlns:a16="http://schemas.microsoft.com/office/drawing/2014/main" id="{DFCB7D7A-5212-444E-8557-BAFDBE07D54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5" name="CasetăText 12">
          <a:extLst>
            <a:ext uri="{FF2B5EF4-FFF2-40B4-BE49-F238E27FC236}">
              <a16:creationId xmlns:a16="http://schemas.microsoft.com/office/drawing/2014/main" id="{DA655F00-921F-4C0A-AE4F-EB6338EEB06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6" name="CasetăText 15">
          <a:extLst>
            <a:ext uri="{FF2B5EF4-FFF2-40B4-BE49-F238E27FC236}">
              <a16:creationId xmlns:a16="http://schemas.microsoft.com/office/drawing/2014/main" id="{CDE76288-BEB6-4445-9E46-ABEA549862D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7" name="CasetăText 16">
          <a:extLst>
            <a:ext uri="{FF2B5EF4-FFF2-40B4-BE49-F238E27FC236}">
              <a16:creationId xmlns:a16="http://schemas.microsoft.com/office/drawing/2014/main" id="{3E9028BC-EF8B-41BB-AE72-4DFA66FCF0C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8" name="CasetăText 37">
          <a:extLst>
            <a:ext uri="{FF2B5EF4-FFF2-40B4-BE49-F238E27FC236}">
              <a16:creationId xmlns:a16="http://schemas.microsoft.com/office/drawing/2014/main" id="{D5726EFF-1665-4048-8A2D-03EDFB9B2C6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9" name="CasetăText 38">
          <a:extLst>
            <a:ext uri="{FF2B5EF4-FFF2-40B4-BE49-F238E27FC236}">
              <a16:creationId xmlns:a16="http://schemas.microsoft.com/office/drawing/2014/main" id="{E546C840-D90A-4BA0-BA72-912B0844300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0" name="CasetăText 47">
          <a:extLst>
            <a:ext uri="{FF2B5EF4-FFF2-40B4-BE49-F238E27FC236}">
              <a16:creationId xmlns:a16="http://schemas.microsoft.com/office/drawing/2014/main" id="{18FAF783-4F59-4B5F-B93A-D325F01871E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1" name="CasetăText 48">
          <a:extLst>
            <a:ext uri="{FF2B5EF4-FFF2-40B4-BE49-F238E27FC236}">
              <a16:creationId xmlns:a16="http://schemas.microsoft.com/office/drawing/2014/main" id="{CE86275F-5463-49B9-ABAB-E979ADE21D4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2" name="CasetăText 11">
          <a:extLst>
            <a:ext uri="{FF2B5EF4-FFF2-40B4-BE49-F238E27FC236}">
              <a16:creationId xmlns:a16="http://schemas.microsoft.com/office/drawing/2014/main" id="{391EF2E8-7584-455A-ABD8-DFE94B3F4C6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3" name="CasetăText 12">
          <a:extLst>
            <a:ext uri="{FF2B5EF4-FFF2-40B4-BE49-F238E27FC236}">
              <a16:creationId xmlns:a16="http://schemas.microsoft.com/office/drawing/2014/main" id="{AD656E7C-40F3-4B1C-B91B-D6DB36FCD40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4" name="CasetăText 15">
          <a:extLst>
            <a:ext uri="{FF2B5EF4-FFF2-40B4-BE49-F238E27FC236}">
              <a16:creationId xmlns:a16="http://schemas.microsoft.com/office/drawing/2014/main" id="{C87E9D39-8D64-47CF-B705-FAFCE3521F4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5" name="CasetăText 16">
          <a:extLst>
            <a:ext uri="{FF2B5EF4-FFF2-40B4-BE49-F238E27FC236}">
              <a16:creationId xmlns:a16="http://schemas.microsoft.com/office/drawing/2014/main" id="{5E96D08F-A231-4B44-A5FC-E4ADB99FAE6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6" name="CasetăText 37">
          <a:extLst>
            <a:ext uri="{FF2B5EF4-FFF2-40B4-BE49-F238E27FC236}">
              <a16:creationId xmlns:a16="http://schemas.microsoft.com/office/drawing/2014/main" id="{7B99B2DD-0294-4897-9D0A-1A1145C83A5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7" name="CasetăText 38">
          <a:extLst>
            <a:ext uri="{FF2B5EF4-FFF2-40B4-BE49-F238E27FC236}">
              <a16:creationId xmlns:a16="http://schemas.microsoft.com/office/drawing/2014/main" id="{75EC44CD-6414-4939-989B-9B0EFFF720B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8" name="CasetăText 47">
          <a:extLst>
            <a:ext uri="{FF2B5EF4-FFF2-40B4-BE49-F238E27FC236}">
              <a16:creationId xmlns:a16="http://schemas.microsoft.com/office/drawing/2014/main" id="{28CA0FC8-33DA-416B-92F0-A2F465CB474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9" name="CasetăText 48">
          <a:extLst>
            <a:ext uri="{FF2B5EF4-FFF2-40B4-BE49-F238E27FC236}">
              <a16:creationId xmlns:a16="http://schemas.microsoft.com/office/drawing/2014/main" id="{CBBBCA78-D193-4B68-97AF-99A5CC65E4B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0" name="CasetăText 11">
          <a:extLst>
            <a:ext uri="{FF2B5EF4-FFF2-40B4-BE49-F238E27FC236}">
              <a16:creationId xmlns:a16="http://schemas.microsoft.com/office/drawing/2014/main" id="{731783E2-F6FB-44C0-8C22-D26D36BCA7C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1" name="CasetăText 12">
          <a:extLst>
            <a:ext uri="{FF2B5EF4-FFF2-40B4-BE49-F238E27FC236}">
              <a16:creationId xmlns:a16="http://schemas.microsoft.com/office/drawing/2014/main" id="{7A86260A-2199-4C16-AE80-C209F426CA2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2" name="CasetăText 15">
          <a:extLst>
            <a:ext uri="{FF2B5EF4-FFF2-40B4-BE49-F238E27FC236}">
              <a16:creationId xmlns:a16="http://schemas.microsoft.com/office/drawing/2014/main" id="{58A7178B-7DC7-4777-87A7-E616EE8C02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3" name="CasetăText 16">
          <a:extLst>
            <a:ext uri="{FF2B5EF4-FFF2-40B4-BE49-F238E27FC236}">
              <a16:creationId xmlns:a16="http://schemas.microsoft.com/office/drawing/2014/main" id="{C8B4C337-1C20-4B22-A7E4-2E5A93F3BB2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4" name="CasetăText 37">
          <a:extLst>
            <a:ext uri="{FF2B5EF4-FFF2-40B4-BE49-F238E27FC236}">
              <a16:creationId xmlns:a16="http://schemas.microsoft.com/office/drawing/2014/main" id="{FAB64472-7EFD-488A-ABE6-D2E6A72DE53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5" name="CasetăText 38">
          <a:extLst>
            <a:ext uri="{FF2B5EF4-FFF2-40B4-BE49-F238E27FC236}">
              <a16:creationId xmlns:a16="http://schemas.microsoft.com/office/drawing/2014/main" id="{5AB38F42-8C2C-47CA-8F78-B9A433D4AF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6" name="CasetăText 47">
          <a:extLst>
            <a:ext uri="{FF2B5EF4-FFF2-40B4-BE49-F238E27FC236}">
              <a16:creationId xmlns:a16="http://schemas.microsoft.com/office/drawing/2014/main" id="{DA2ACC61-F00C-4553-8E26-44913CB7B0A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7" name="CasetăText 48">
          <a:extLst>
            <a:ext uri="{FF2B5EF4-FFF2-40B4-BE49-F238E27FC236}">
              <a16:creationId xmlns:a16="http://schemas.microsoft.com/office/drawing/2014/main" id="{62DF8DD1-7E44-4349-B746-20010A685E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8" name="CasetăText 11">
          <a:extLst>
            <a:ext uri="{FF2B5EF4-FFF2-40B4-BE49-F238E27FC236}">
              <a16:creationId xmlns:a16="http://schemas.microsoft.com/office/drawing/2014/main" id="{C113E976-5F42-4082-AA49-944155A5E0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9" name="CasetăText 12">
          <a:extLst>
            <a:ext uri="{FF2B5EF4-FFF2-40B4-BE49-F238E27FC236}">
              <a16:creationId xmlns:a16="http://schemas.microsoft.com/office/drawing/2014/main" id="{02D8FC17-466A-41AE-8588-F7260E7E767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0" name="CasetăText 15">
          <a:extLst>
            <a:ext uri="{FF2B5EF4-FFF2-40B4-BE49-F238E27FC236}">
              <a16:creationId xmlns:a16="http://schemas.microsoft.com/office/drawing/2014/main" id="{87828A74-1CC9-42BE-93B2-356E0334541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1" name="CasetăText 16">
          <a:extLst>
            <a:ext uri="{FF2B5EF4-FFF2-40B4-BE49-F238E27FC236}">
              <a16:creationId xmlns:a16="http://schemas.microsoft.com/office/drawing/2014/main" id="{0B488498-13B4-419F-9D64-5C045322C63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2" name="CasetăText 37">
          <a:extLst>
            <a:ext uri="{FF2B5EF4-FFF2-40B4-BE49-F238E27FC236}">
              <a16:creationId xmlns:a16="http://schemas.microsoft.com/office/drawing/2014/main" id="{7F0FE832-49BF-4F14-8104-D952FB037D6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3" name="CasetăText 38">
          <a:extLst>
            <a:ext uri="{FF2B5EF4-FFF2-40B4-BE49-F238E27FC236}">
              <a16:creationId xmlns:a16="http://schemas.microsoft.com/office/drawing/2014/main" id="{CEBA6006-C906-448A-BCF5-10295BC45F7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4" name="CasetăText 47">
          <a:extLst>
            <a:ext uri="{FF2B5EF4-FFF2-40B4-BE49-F238E27FC236}">
              <a16:creationId xmlns:a16="http://schemas.microsoft.com/office/drawing/2014/main" id="{16B7DB93-7220-4EF0-8C54-01CE8829E0C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5" name="CasetăText 48">
          <a:extLst>
            <a:ext uri="{FF2B5EF4-FFF2-40B4-BE49-F238E27FC236}">
              <a16:creationId xmlns:a16="http://schemas.microsoft.com/office/drawing/2014/main" id="{6FECF668-8BE2-4279-AE32-4215DCAF79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6" name="CasetăText 11">
          <a:extLst>
            <a:ext uri="{FF2B5EF4-FFF2-40B4-BE49-F238E27FC236}">
              <a16:creationId xmlns:a16="http://schemas.microsoft.com/office/drawing/2014/main" id="{15111582-8540-4A99-92B3-74D1BDD38B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7" name="CasetăText 12">
          <a:extLst>
            <a:ext uri="{FF2B5EF4-FFF2-40B4-BE49-F238E27FC236}">
              <a16:creationId xmlns:a16="http://schemas.microsoft.com/office/drawing/2014/main" id="{09C98133-48DA-40BB-9E1C-224C9DA5252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8" name="CasetăText 15">
          <a:extLst>
            <a:ext uri="{FF2B5EF4-FFF2-40B4-BE49-F238E27FC236}">
              <a16:creationId xmlns:a16="http://schemas.microsoft.com/office/drawing/2014/main" id="{8AE67FD1-DBBA-4D77-A641-8B67557F7A0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9" name="CasetăText 16">
          <a:extLst>
            <a:ext uri="{FF2B5EF4-FFF2-40B4-BE49-F238E27FC236}">
              <a16:creationId xmlns:a16="http://schemas.microsoft.com/office/drawing/2014/main" id="{15B4C271-8DB0-449D-8570-4443A5E61C6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0" name="CasetăText 37">
          <a:extLst>
            <a:ext uri="{FF2B5EF4-FFF2-40B4-BE49-F238E27FC236}">
              <a16:creationId xmlns:a16="http://schemas.microsoft.com/office/drawing/2014/main" id="{07E85598-AD68-439A-A04F-3E49A6DCCAC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1" name="CasetăText 38">
          <a:extLst>
            <a:ext uri="{FF2B5EF4-FFF2-40B4-BE49-F238E27FC236}">
              <a16:creationId xmlns:a16="http://schemas.microsoft.com/office/drawing/2014/main" id="{3289AF62-A813-46DF-9639-4B6E06227C9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2" name="CasetăText 47">
          <a:extLst>
            <a:ext uri="{FF2B5EF4-FFF2-40B4-BE49-F238E27FC236}">
              <a16:creationId xmlns:a16="http://schemas.microsoft.com/office/drawing/2014/main" id="{B578D6CC-B79C-4FBB-A5A6-36FF45BD47C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3" name="CasetăText 48">
          <a:extLst>
            <a:ext uri="{FF2B5EF4-FFF2-40B4-BE49-F238E27FC236}">
              <a16:creationId xmlns:a16="http://schemas.microsoft.com/office/drawing/2014/main" id="{E3555C85-4774-4524-AD9C-6BA4439AEDB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4" name="CasetăText 11">
          <a:extLst>
            <a:ext uri="{FF2B5EF4-FFF2-40B4-BE49-F238E27FC236}">
              <a16:creationId xmlns:a16="http://schemas.microsoft.com/office/drawing/2014/main" id="{8DA7550B-A58A-4486-A0BA-973330072DA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5" name="CasetăText 12">
          <a:extLst>
            <a:ext uri="{FF2B5EF4-FFF2-40B4-BE49-F238E27FC236}">
              <a16:creationId xmlns:a16="http://schemas.microsoft.com/office/drawing/2014/main" id="{457A4752-D1F5-468B-AB0B-B2BF46CFF94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6" name="CasetăText 15">
          <a:extLst>
            <a:ext uri="{FF2B5EF4-FFF2-40B4-BE49-F238E27FC236}">
              <a16:creationId xmlns:a16="http://schemas.microsoft.com/office/drawing/2014/main" id="{5A4AA4B1-8652-4BB8-B78E-A27ACCB027B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7" name="CasetăText 16">
          <a:extLst>
            <a:ext uri="{FF2B5EF4-FFF2-40B4-BE49-F238E27FC236}">
              <a16:creationId xmlns:a16="http://schemas.microsoft.com/office/drawing/2014/main" id="{549C5971-96FA-4EB6-99C5-6990B88AB8A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8" name="CasetăText 37">
          <a:extLst>
            <a:ext uri="{FF2B5EF4-FFF2-40B4-BE49-F238E27FC236}">
              <a16:creationId xmlns:a16="http://schemas.microsoft.com/office/drawing/2014/main" id="{D94F0CC0-8C75-48E9-A6F7-E020EFCCB5A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9" name="CasetăText 38">
          <a:extLst>
            <a:ext uri="{FF2B5EF4-FFF2-40B4-BE49-F238E27FC236}">
              <a16:creationId xmlns:a16="http://schemas.microsoft.com/office/drawing/2014/main" id="{A0A0A741-A2D2-4BB8-9F0C-1D27E24B71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0" name="CasetăText 47">
          <a:extLst>
            <a:ext uri="{FF2B5EF4-FFF2-40B4-BE49-F238E27FC236}">
              <a16:creationId xmlns:a16="http://schemas.microsoft.com/office/drawing/2014/main" id="{843A14FB-89BE-4ACB-92D1-31AB8158D83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1" name="CasetăText 48">
          <a:extLst>
            <a:ext uri="{FF2B5EF4-FFF2-40B4-BE49-F238E27FC236}">
              <a16:creationId xmlns:a16="http://schemas.microsoft.com/office/drawing/2014/main" id="{E0526CD6-FA33-4B84-84B4-1C8EBB0E26A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2" name="CasetăText 11">
          <a:extLst>
            <a:ext uri="{FF2B5EF4-FFF2-40B4-BE49-F238E27FC236}">
              <a16:creationId xmlns:a16="http://schemas.microsoft.com/office/drawing/2014/main" id="{6E2CCF53-E9BF-4D8A-9E5F-CDB6AE49892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3" name="CasetăText 12">
          <a:extLst>
            <a:ext uri="{FF2B5EF4-FFF2-40B4-BE49-F238E27FC236}">
              <a16:creationId xmlns:a16="http://schemas.microsoft.com/office/drawing/2014/main" id="{D64211D6-B8D5-4694-A464-7F950678283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4" name="CasetăText 15">
          <a:extLst>
            <a:ext uri="{FF2B5EF4-FFF2-40B4-BE49-F238E27FC236}">
              <a16:creationId xmlns:a16="http://schemas.microsoft.com/office/drawing/2014/main" id="{D9FD845A-092D-42E0-B0A3-87A914C03E2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5" name="CasetăText 16">
          <a:extLst>
            <a:ext uri="{FF2B5EF4-FFF2-40B4-BE49-F238E27FC236}">
              <a16:creationId xmlns:a16="http://schemas.microsoft.com/office/drawing/2014/main" id="{6A6595A8-2D72-4F62-90AD-04CE738B3CE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6" name="CasetăText 37">
          <a:extLst>
            <a:ext uri="{FF2B5EF4-FFF2-40B4-BE49-F238E27FC236}">
              <a16:creationId xmlns:a16="http://schemas.microsoft.com/office/drawing/2014/main" id="{4E7F205A-5105-469A-B510-39DE3A0D6CF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7" name="CasetăText 38">
          <a:extLst>
            <a:ext uri="{FF2B5EF4-FFF2-40B4-BE49-F238E27FC236}">
              <a16:creationId xmlns:a16="http://schemas.microsoft.com/office/drawing/2014/main" id="{4B9C1DBA-2D23-475B-B924-7E11F4D467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8" name="CasetăText 47">
          <a:extLst>
            <a:ext uri="{FF2B5EF4-FFF2-40B4-BE49-F238E27FC236}">
              <a16:creationId xmlns:a16="http://schemas.microsoft.com/office/drawing/2014/main" id="{9E41E789-F630-4632-9275-101B57D9CA2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9" name="CasetăText 48">
          <a:extLst>
            <a:ext uri="{FF2B5EF4-FFF2-40B4-BE49-F238E27FC236}">
              <a16:creationId xmlns:a16="http://schemas.microsoft.com/office/drawing/2014/main" id="{90670D3E-CED0-4E5D-A6D5-DA76FDF9D9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0" name="CasetăText 11">
          <a:extLst>
            <a:ext uri="{FF2B5EF4-FFF2-40B4-BE49-F238E27FC236}">
              <a16:creationId xmlns:a16="http://schemas.microsoft.com/office/drawing/2014/main" id="{FFE3AAE4-CBBE-4A15-8047-CFA225CDE8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1" name="CasetăText 12">
          <a:extLst>
            <a:ext uri="{FF2B5EF4-FFF2-40B4-BE49-F238E27FC236}">
              <a16:creationId xmlns:a16="http://schemas.microsoft.com/office/drawing/2014/main" id="{2B4EB1C6-AB9C-4575-A0A1-D8AA82FBF1D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2" name="CasetăText 15">
          <a:extLst>
            <a:ext uri="{FF2B5EF4-FFF2-40B4-BE49-F238E27FC236}">
              <a16:creationId xmlns:a16="http://schemas.microsoft.com/office/drawing/2014/main" id="{B75628B6-F0B5-4B9A-A54F-6E2632DE1CE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3" name="CasetăText 16">
          <a:extLst>
            <a:ext uri="{FF2B5EF4-FFF2-40B4-BE49-F238E27FC236}">
              <a16:creationId xmlns:a16="http://schemas.microsoft.com/office/drawing/2014/main" id="{E50D032B-BE78-4C82-B4A6-9D705B37051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4" name="CasetăText 37">
          <a:extLst>
            <a:ext uri="{FF2B5EF4-FFF2-40B4-BE49-F238E27FC236}">
              <a16:creationId xmlns:a16="http://schemas.microsoft.com/office/drawing/2014/main" id="{878A0910-1759-49D1-B303-90410A89E6B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5" name="CasetăText 38">
          <a:extLst>
            <a:ext uri="{FF2B5EF4-FFF2-40B4-BE49-F238E27FC236}">
              <a16:creationId xmlns:a16="http://schemas.microsoft.com/office/drawing/2014/main" id="{9D90A81C-FCF0-4EE2-9774-DD3AA9C0F41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6" name="CasetăText 47">
          <a:extLst>
            <a:ext uri="{FF2B5EF4-FFF2-40B4-BE49-F238E27FC236}">
              <a16:creationId xmlns:a16="http://schemas.microsoft.com/office/drawing/2014/main" id="{AD6C00EE-1AE4-4846-975F-594F90704CC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7" name="CasetăText 48">
          <a:extLst>
            <a:ext uri="{FF2B5EF4-FFF2-40B4-BE49-F238E27FC236}">
              <a16:creationId xmlns:a16="http://schemas.microsoft.com/office/drawing/2014/main" id="{32EAA030-5547-4413-9724-3BD0493EC9A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8" name="CasetăText 11">
          <a:extLst>
            <a:ext uri="{FF2B5EF4-FFF2-40B4-BE49-F238E27FC236}">
              <a16:creationId xmlns:a16="http://schemas.microsoft.com/office/drawing/2014/main" id="{C50A95EB-07F7-4CB1-B4FA-4BC4C3E3254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9" name="CasetăText 12">
          <a:extLst>
            <a:ext uri="{FF2B5EF4-FFF2-40B4-BE49-F238E27FC236}">
              <a16:creationId xmlns:a16="http://schemas.microsoft.com/office/drawing/2014/main" id="{F9224C3A-582A-4190-808C-A633941BA5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0" name="CasetăText 15">
          <a:extLst>
            <a:ext uri="{FF2B5EF4-FFF2-40B4-BE49-F238E27FC236}">
              <a16:creationId xmlns:a16="http://schemas.microsoft.com/office/drawing/2014/main" id="{D002B255-B0F7-4D89-9E80-46EF0D247DE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1" name="CasetăText 16">
          <a:extLst>
            <a:ext uri="{FF2B5EF4-FFF2-40B4-BE49-F238E27FC236}">
              <a16:creationId xmlns:a16="http://schemas.microsoft.com/office/drawing/2014/main" id="{09279B9D-46EC-4172-90AC-59B963836EF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2" name="CasetăText 37">
          <a:extLst>
            <a:ext uri="{FF2B5EF4-FFF2-40B4-BE49-F238E27FC236}">
              <a16:creationId xmlns:a16="http://schemas.microsoft.com/office/drawing/2014/main" id="{103415A2-1DD9-4620-8BA2-E586CECF66E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3" name="CasetăText 38">
          <a:extLst>
            <a:ext uri="{FF2B5EF4-FFF2-40B4-BE49-F238E27FC236}">
              <a16:creationId xmlns:a16="http://schemas.microsoft.com/office/drawing/2014/main" id="{4883523F-10CC-44FC-993E-0299FD8628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4" name="CasetăText 47">
          <a:extLst>
            <a:ext uri="{FF2B5EF4-FFF2-40B4-BE49-F238E27FC236}">
              <a16:creationId xmlns:a16="http://schemas.microsoft.com/office/drawing/2014/main" id="{AE06A003-8EA5-45C2-9607-5B4FE92582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5" name="CasetăText 48">
          <a:extLst>
            <a:ext uri="{FF2B5EF4-FFF2-40B4-BE49-F238E27FC236}">
              <a16:creationId xmlns:a16="http://schemas.microsoft.com/office/drawing/2014/main" id="{D04AF0E9-F1D0-4CD3-86CB-EDAC5735E8A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6" name="CasetăText 11">
          <a:extLst>
            <a:ext uri="{FF2B5EF4-FFF2-40B4-BE49-F238E27FC236}">
              <a16:creationId xmlns:a16="http://schemas.microsoft.com/office/drawing/2014/main" id="{5AD15C8A-6350-46AC-BA0A-A068A5DAB8A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7" name="CasetăText 12">
          <a:extLst>
            <a:ext uri="{FF2B5EF4-FFF2-40B4-BE49-F238E27FC236}">
              <a16:creationId xmlns:a16="http://schemas.microsoft.com/office/drawing/2014/main" id="{CB2271E4-C8B9-4030-9ADF-1D0F3D7F909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8" name="CasetăText 15">
          <a:extLst>
            <a:ext uri="{FF2B5EF4-FFF2-40B4-BE49-F238E27FC236}">
              <a16:creationId xmlns:a16="http://schemas.microsoft.com/office/drawing/2014/main" id="{FE77AAF8-B129-45B3-9ED3-412B2DEA433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9" name="CasetăText 16">
          <a:extLst>
            <a:ext uri="{FF2B5EF4-FFF2-40B4-BE49-F238E27FC236}">
              <a16:creationId xmlns:a16="http://schemas.microsoft.com/office/drawing/2014/main" id="{B4105AA8-B51F-4273-A24A-3FD0D909DCA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0" name="CasetăText 37">
          <a:extLst>
            <a:ext uri="{FF2B5EF4-FFF2-40B4-BE49-F238E27FC236}">
              <a16:creationId xmlns:a16="http://schemas.microsoft.com/office/drawing/2014/main" id="{CAA55BA3-1220-4118-A0CB-85B534322BD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1" name="CasetăText 38">
          <a:extLst>
            <a:ext uri="{FF2B5EF4-FFF2-40B4-BE49-F238E27FC236}">
              <a16:creationId xmlns:a16="http://schemas.microsoft.com/office/drawing/2014/main" id="{4AF26E27-4F83-4EE1-A25A-A1EC450778A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2" name="CasetăText 47">
          <a:extLst>
            <a:ext uri="{FF2B5EF4-FFF2-40B4-BE49-F238E27FC236}">
              <a16:creationId xmlns:a16="http://schemas.microsoft.com/office/drawing/2014/main" id="{85423437-D544-46D6-90F3-467946B5D78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3" name="CasetăText 48">
          <a:extLst>
            <a:ext uri="{FF2B5EF4-FFF2-40B4-BE49-F238E27FC236}">
              <a16:creationId xmlns:a16="http://schemas.microsoft.com/office/drawing/2014/main" id="{BF8505D7-7C2F-4E03-8F4A-C4F0375DD63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4" name="CasetăText 11">
          <a:extLst>
            <a:ext uri="{FF2B5EF4-FFF2-40B4-BE49-F238E27FC236}">
              <a16:creationId xmlns:a16="http://schemas.microsoft.com/office/drawing/2014/main" id="{BF1BA68A-CF50-4DA2-B845-C935566459A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5" name="CasetăText 12">
          <a:extLst>
            <a:ext uri="{FF2B5EF4-FFF2-40B4-BE49-F238E27FC236}">
              <a16:creationId xmlns:a16="http://schemas.microsoft.com/office/drawing/2014/main" id="{F6367072-C93C-435A-9CB7-0BF8FCA9005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6" name="CasetăText 15">
          <a:extLst>
            <a:ext uri="{FF2B5EF4-FFF2-40B4-BE49-F238E27FC236}">
              <a16:creationId xmlns:a16="http://schemas.microsoft.com/office/drawing/2014/main" id="{12A11A85-76B2-46E1-A5A9-184AD3090A0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7" name="CasetăText 16">
          <a:extLst>
            <a:ext uri="{FF2B5EF4-FFF2-40B4-BE49-F238E27FC236}">
              <a16:creationId xmlns:a16="http://schemas.microsoft.com/office/drawing/2014/main" id="{9455DBB3-0ECF-4995-A65B-DDA698B29DB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8" name="CasetăText 37">
          <a:extLst>
            <a:ext uri="{FF2B5EF4-FFF2-40B4-BE49-F238E27FC236}">
              <a16:creationId xmlns:a16="http://schemas.microsoft.com/office/drawing/2014/main" id="{388BF5E6-5A33-4772-A5D8-FFF54E1A277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9" name="CasetăText 38">
          <a:extLst>
            <a:ext uri="{FF2B5EF4-FFF2-40B4-BE49-F238E27FC236}">
              <a16:creationId xmlns:a16="http://schemas.microsoft.com/office/drawing/2014/main" id="{2938E5C8-6B22-4011-9C6A-1CA7201C6C6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0" name="CasetăText 47">
          <a:extLst>
            <a:ext uri="{FF2B5EF4-FFF2-40B4-BE49-F238E27FC236}">
              <a16:creationId xmlns:a16="http://schemas.microsoft.com/office/drawing/2014/main" id="{7C8D2804-F70F-473E-992D-3F6C192F570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1" name="CasetăText 48">
          <a:extLst>
            <a:ext uri="{FF2B5EF4-FFF2-40B4-BE49-F238E27FC236}">
              <a16:creationId xmlns:a16="http://schemas.microsoft.com/office/drawing/2014/main" id="{5EA853C2-DB4C-4D53-826E-2412D5C5EAC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2" name="CasetăText 11">
          <a:extLst>
            <a:ext uri="{FF2B5EF4-FFF2-40B4-BE49-F238E27FC236}">
              <a16:creationId xmlns:a16="http://schemas.microsoft.com/office/drawing/2014/main" id="{7A21EB5E-D354-4111-8ADD-DDEB318C0F0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3" name="CasetăText 12">
          <a:extLst>
            <a:ext uri="{FF2B5EF4-FFF2-40B4-BE49-F238E27FC236}">
              <a16:creationId xmlns:a16="http://schemas.microsoft.com/office/drawing/2014/main" id="{0804A30A-83EB-4275-8D67-8F7F82063CD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4" name="CasetăText 15">
          <a:extLst>
            <a:ext uri="{FF2B5EF4-FFF2-40B4-BE49-F238E27FC236}">
              <a16:creationId xmlns:a16="http://schemas.microsoft.com/office/drawing/2014/main" id="{2AE0A5C7-59F1-4469-A970-25F2D868B8C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5" name="CasetăText 16">
          <a:extLst>
            <a:ext uri="{FF2B5EF4-FFF2-40B4-BE49-F238E27FC236}">
              <a16:creationId xmlns:a16="http://schemas.microsoft.com/office/drawing/2014/main" id="{5A90C5A9-1FA2-441B-B3B3-1B59535EDA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6" name="CasetăText 37">
          <a:extLst>
            <a:ext uri="{FF2B5EF4-FFF2-40B4-BE49-F238E27FC236}">
              <a16:creationId xmlns:a16="http://schemas.microsoft.com/office/drawing/2014/main" id="{8602F234-3090-41B0-8832-7D144559F89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7" name="CasetăText 38">
          <a:extLst>
            <a:ext uri="{FF2B5EF4-FFF2-40B4-BE49-F238E27FC236}">
              <a16:creationId xmlns:a16="http://schemas.microsoft.com/office/drawing/2014/main" id="{D4D31FE8-207A-4FA5-8F14-B6C976553A5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8" name="CasetăText 47">
          <a:extLst>
            <a:ext uri="{FF2B5EF4-FFF2-40B4-BE49-F238E27FC236}">
              <a16:creationId xmlns:a16="http://schemas.microsoft.com/office/drawing/2014/main" id="{AFD6CFB3-D9E6-4BA2-8722-A29BFB633A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9" name="CasetăText 48">
          <a:extLst>
            <a:ext uri="{FF2B5EF4-FFF2-40B4-BE49-F238E27FC236}">
              <a16:creationId xmlns:a16="http://schemas.microsoft.com/office/drawing/2014/main" id="{3A75B066-4729-45AB-9B0A-22CB8C146CF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0" name="CasetăText 11">
          <a:extLst>
            <a:ext uri="{FF2B5EF4-FFF2-40B4-BE49-F238E27FC236}">
              <a16:creationId xmlns:a16="http://schemas.microsoft.com/office/drawing/2014/main" id="{AE1D4E41-8F5F-4BF9-9495-6AA72F83955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1" name="CasetăText 12">
          <a:extLst>
            <a:ext uri="{FF2B5EF4-FFF2-40B4-BE49-F238E27FC236}">
              <a16:creationId xmlns:a16="http://schemas.microsoft.com/office/drawing/2014/main" id="{32B402FD-3EDF-4A25-83A6-EBAF6DBE571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2" name="CasetăText 15">
          <a:extLst>
            <a:ext uri="{FF2B5EF4-FFF2-40B4-BE49-F238E27FC236}">
              <a16:creationId xmlns:a16="http://schemas.microsoft.com/office/drawing/2014/main" id="{6D51FDD3-6B9A-4C66-92D1-6422DEDC58C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3" name="CasetăText 16">
          <a:extLst>
            <a:ext uri="{FF2B5EF4-FFF2-40B4-BE49-F238E27FC236}">
              <a16:creationId xmlns:a16="http://schemas.microsoft.com/office/drawing/2014/main" id="{19AE4381-77EF-4703-A013-33688FC70AA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4" name="CasetăText 37">
          <a:extLst>
            <a:ext uri="{FF2B5EF4-FFF2-40B4-BE49-F238E27FC236}">
              <a16:creationId xmlns:a16="http://schemas.microsoft.com/office/drawing/2014/main" id="{72817095-9A22-4153-84B4-0E2E2C2CB52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5" name="CasetăText 38">
          <a:extLst>
            <a:ext uri="{FF2B5EF4-FFF2-40B4-BE49-F238E27FC236}">
              <a16:creationId xmlns:a16="http://schemas.microsoft.com/office/drawing/2014/main" id="{1E184594-B2D0-4779-80DA-C3BD3C1EC91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6" name="CasetăText 47">
          <a:extLst>
            <a:ext uri="{FF2B5EF4-FFF2-40B4-BE49-F238E27FC236}">
              <a16:creationId xmlns:a16="http://schemas.microsoft.com/office/drawing/2014/main" id="{7CF9DDF7-FFD5-4E8C-A207-9E4CB8E86D7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7" name="CasetăText 48">
          <a:extLst>
            <a:ext uri="{FF2B5EF4-FFF2-40B4-BE49-F238E27FC236}">
              <a16:creationId xmlns:a16="http://schemas.microsoft.com/office/drawing/2014/main" id="{67C8957E-811F-48B1-8210-71E07B4468A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8" name="CasetăText 11">
          <a:extLst>
            <a:ext uri="{FF2B5EF4-FFF2-40B4-BE49-F238E27FC236}">
              <a16:creationId xmlns:a16="http://schemas.microsoft.com/office/drawing/2014/main" id="{4BC314D3-F409-4AED-A483-E0C1F7EAE01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9" name="CasetăText 12">
          <a:extLst>
            <a:ext uri="{FF2B5EF4-FFF2-40B4-BE49-F238E27FC236}">
              <a16:creationId xmlns:a16="http://schemas.microsoft.com/office/drawing/2014/main" id="{71F354FC-D475-4987-9FAB-9588F8393BC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0" name="CasetăText 15">
          <a:extLst>
            <a:ext uri="{FF2B5EF4-FFF2-40B4-BE49-F238E27FC236}">
              <a16:creationId xmlns:a16="http://schemas.microsoft.com/office/drawing/2014/main" id="{A77CBFB4-D002-44DB-8CE2-A850BBFE3E7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1" name="CasetăText 16">
          <a:extLst>
            <a:ext uri="{FF2B5EF4-FFF2-40B4-BE49-F238E27FC236}">
              <a16:creationId xmlns:a16="http://schemas.microsoft.com/office/drawing/2014/main" id="{C0EFAEB0-F483-40DC-8341-2FB5D2A6171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2" name="CasetăText 37">
          <a:extLst>
            <a:ext uri="{FF2B5EF4-FFF2-40B4-BE49-F238E27FC236}">
              <a16:creationId xmlns:a16="http://schemas.microsoft.com/office/drawing/2014/main" id="{74198DC5-202F-43EF-9610-110126B39EB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3" name="CasetăText 38">
          <a:extLst>
            <a:ext uri="{FF2B5EF4-FFF2-40B4-BE49-F238E27FC236}">
              <a16:creationId xmlns:a16="http://schemas.microsoft.com/office/drawing/2014/main" id="{B7A95CD9-A681-4A20-9B33-0E392E5C485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4" name="CasetăText 47">
          <a:extLst>
            <a:ext uri="{FF2B5EF4-FFF2-40B4-BE49-F238E27FC236}">
              <a16:creationId xmlns:a16="http://schemas.microsoft.com/office/drawing/2014/main" id="{6EDCD640-64CD-471C-8B21-E7EFE48282B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5" name="CasetăText 48">
          <a:extLst>
            <a:ext uri="{FF2B5EF4-FFF2-40B4-BE49-F238E27FC236}">
              <a16:creationId xmlns:a16="http://schemas.microsoft.com/office/drawing/2014/main" id="{3F3115A7-A3F2-4BCD-AB60-948F40F1CBD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6" name="CasetăText 11">
          <a:extLst>
            <a:ext uri="{FF2B5EF4-FFF2-40B4-BE49-F238E27FC236}">
              <a16:creationId xmlns:a16="http://schemas.microsoft.com/office/drawing/2014/main" id="{07E1BD14-45B6-4687-9A61-69C9517D824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7" name="CasetăText 12">
          <a:extLst>
            <a:ext uri="{FF2B5EF4-FFF2-40B4-BE49-F238E27FC236}">
              <a16:creationId xmlns:a16="http://schemas.microsoft.com/office/drawing/2014/main" id="{6CF729A0-9AAC-4A09-B570-DDEE6C3F228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8" name="CasetăText 15">
          <a:extLst>
            <a:ext uri="{FF2B5EF4-FFF2-40B4-BE49-F238E27FC236}">
              <a16:creationId xmlns:a16="http://schemas.microsoft.com/office/drawing/2014/main" id="{C4C8B4EE-F1BC-4C1A-B3F8-19AB116D9C7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9" name="CasetăText 16">
          <a:extLst>
            <a:ext uri="{FF2B5EF4-FFF2-40B4-BE49-F238E27FC236}">
              <a16:creationId xmlns:a16="http://schemas.microsoft.com/office/drawing/2014/main" id="{553EF22E-3520-4D7A-81BD-258E507F753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0" name="CasetăText 37">
          <a:extLst>
            <a:ext uri="{FF2B5EF4-FFF2-40B4-BE49-F238E27FC236}">
              <a16:creationId xmlns:a16="http://schemas.microsoft.com/office/drawing/2014/main" id="{32C63665-886D-45A0-8B82-BEB6C4D1375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1" name="CasetăText 38">
          <a:extLst>
            <a:ext uri="{FF2B5EF4-FFF2-40B4-BE49-F238E27FC236}">
              <a16:creationId xmlns:a16="http://schemas.microsoft.com/office/drawing/2014/main" id="{2007D1A1-FC99-4D56-888C-3F61D8B790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2" name="CasetăText 47">
          <a:extLst>
            <a:ext uri="{FF2B5EF4-FFF2-40B4-BE49-F238E27FC236}">
              <a16:creationId xmlns:a16="http://schemas.microsoft.com/office/drawing/2014/main" id="{E41607CC-B4F2-45AA-9663-FFF7DE0C286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3" name="CasetăText 48">
          <a:extLst>
            <a:ext uri="{FF2B5EF4-FFF2-40B4-BE49-F238E27FC236}">
              <a16:creationId xmlns:a16="http://schemas.microsoft.com/office/drawing/2014/main" id="{6A1EED5A-0151-4B69-A6A9-97B247609C1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4" name="CasetăText 11">
          <a:extLst>
            <a:ext uri="{FF2B5EF4-FFF2-40B4-BE49-F238E27FC236}">
              <a16:creationId xmlns:a16="http://schemas.microsoft.com/office/drawing/2014/main" id="{5DBDFE0A-2EA9-4E86-9348-D3E818A46AD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5" name="CasetăText 12">
          <a:extLst>
            <a:ext uri="{FF2B5EF4-FFF2-40B4-BE49-F238E27FC236}">
              <a16:creationId xmlns:a16="http://schemas.microsoft.com/office/drawing/2014/main" id="{B65FBFEC-E74E-4E71-9CA0-3A9B61B3D7C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6" name="CasetăText 15">
          <a:extLst>
            <a:ext uri="{FF2B5EF4-FFF2-40B4-BE49-F238E27FC236}">
              <a16:creationId xmlns:a16="http://schemas.microsoft.com/office/drawing/2014/main" id="{6DF51DBE-A37C-414F-BC1B-6559C992B15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7" name="CasetăText 16">
          <a:extLst>
            <a:ext uri="{FF2B5EF4-FFF2-40B4-BE49-F238E27FC236}">
              <a16:creationId xmlns:a16="http://schemas.microsoft.com/office/drawing/2014/main" id="{240903BD-18FE-430D-881D-7D462329476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8" name="CasetăText 37">
          <a:extLst>
            <a:ext uri="{FF2B5EF4-FFF2-40B4-BE49-F238E27FC236}">
              <a16:creationId xmlns:a16="http://schemas.microsoft.com/office/drawing/2014/main" id="{E18446F8-812F-4955-9F78-D53DC4F5B58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9" name="CasetăText 38">
          <a:extLst>
            <a:ext uri="{FF2B5EF4-FFF2-40B4-BE49-F238E27FC236}">
              <a16:creationId xmlns:a16="http://schemas.microsoft.com/office/drawing/2014/main" id="{27F1344A-D0C3-4F1F-987C-BEA42FA6B64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0" name="CasetăText 47">
          <a:extLst>
            <a:ext uri="{FF2B5EF4-FFF2-40B4-BE49-F238E27FC236}">
              <a16:creationId xmlns:a16="http://schemas.microsoft.com/office/drawing/2014/main" id="{A2A47434-5D00-4CFC-9448-1DF86633425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1" name="CasetăText 48">
          <a:extLst>
            <a:ext uri="{FF2B5EF4-FFF2-40B4-BE49-F238E27FC236}">
              <a16:creationId xmlns:a16="http://schemas.microsoft.com/office/drawing/2014/main" id="{DFDB4C17-8A17-4343-BA50-76986C18BE4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2" name="CasetăText 11">
          <a:extLst>
            <a:ext uri="{FF2B5EF4-FFF2-40B4-BE49-F238E27FC236}">
              <a16:creationId xmlns:a16="http://schemas.microsoft.com/office/drawing/2014/main" id="{A2F5DA20-D068-4600-99EA-7690D442C41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3" name="CasetăText 12">
          <a:extLst>
            <a:ext uri="{FF2B5EF4-FFF2-40B4-BE49-F238E27FC236}">
              <a16:creationId xmlns:a16="http://schemas.microsoft.com/office/drawing/2014/main" id="{075DC18A-DE1D-4E9D-8950-C57A285C88D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4" name="CasetăText 15">
          <a:extLst>
            <a:ext uri="{FF2B5EF4-FFF2-40B4-BE49-F238E27FC236}">
              <a16:creationId xmlns:a16="http://schemas.microsoft.com/office/drawing/2014/main" id="{FA1D9A13-1485-47C6-A4F5-B61B72B1AB7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5" name="CasetăText 16">
          <a:extLst>
            <a:ext uri="{FF2B5EF4-FFF2-40B4-BE49-F238E27FC236}">
              <a16:creationId xmlns:a16="http://schemas.microsoft.com/office/drawing/2014/main" id="{28DEDE48-B351-4D9B-8F14-5AB4B30126F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6" name="CasetăText 37">
          <a:extLst>
            <a:ext uri="{FF2B5EF4-FFF2-40B4-BE49-F238E27FC236}">
              <a16:creationId xmlns:a16="http://schemas.microsoft.com/office/drawing/2014/main" id="{E7FE9310-CF73-4A6B-8808-9E2A8C66403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7" name="CasetăText 38">
          <a:extLst>
            <a:ext uri="{FF2B5EF4-FFF2-40B4-BE49-F238E27FC236}">
              <a16:creationId xmlns:a16="http://schemas.microsoft.com/office/drawing/2014/main" id="{ED766E82-1C29-41E0-B834-9D9C5ED587C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8" name="CasetăText 47">
          <a:extLst>
            <a:ext uri="{FF2B5EF4-FFF2-40B4-BE49-F238E27FC236}">
              <a16:creationId xmlns:a16="http://schemas.microsoft.com/office/drawing/2014/main" id="{385A5022-607D-4534-A6F5-2BD72CE69CF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9" name="CasetăText 48">
          <a:extLst>
            <a:ext uri="{FF2B5EF4-FFF2-40B4-BE49-F238E27FC236}">
              <a16:creationId xmlns:a16="http://schemas.microsoft.com/office/drawing/2014/main" id="{40F02E03-89BC-4B91-9859-00768E36DF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0" name="CasetăText 11">
          <a:extLst>
            <a:ext uri="{FF2B5EF4-FFF2-40B4-BE49-F238E27FC236}">
              <a16:creationId xmlns:a16="http://schemas.microsoft.com/office/drawing/2014/main" id="{CB03BB36-4EE3-49F5-A148-440942F369C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1" name="CasetăText 12">
          <a:extLst>
            <a:ext uri="{FF2B5EF4-FFF2-40B4-BE49-F238E27FC236}">
              <a16:creationId xmlns:a16="http://schemas.microsoft.com/office/drawing/2014/main" id="{E757E6D2-18B6-48D5-A0B5-521428F9C8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2" name="CasetăText 15">
          <a:extLst>
            <a:ext uri="{FF2B5EF4-FFF2-40B4-BE49-F238E27FC236}">
              <a16:creationId xmlns:a16="http://schemas.microsoft.com/office/drawing/2014/main" id="{90288CE5-F5A2-4CFA-9545-C2774A87D84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3" name="CasetăText 16">
          <a:extLst>
            <a:ext uri="{FF2B5EF4-FFF2-40B4-BE49-F238E27FC236}">
              <a16:creationId xmlns:a16="http://schemas.microsoft.com/office/drawing/2014/main" id="{1ECF6829-F8E3-4934-9BD0-3AED41AC40F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4" name="CasetăText 37">
          <a:extLst>
            <a:ext uri="{FF2B5EF4-FFF2-40B4-BE49-F238E27FC236}">
              <a16:creationId xmlns:a16="http://schemas.microsoft.com/office/drawing/2014/main" id="{6B4350D0-7D53-41F9-920E-E11BB88AB9F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5" name="CasetăText 38">
          <a:extLst>
            <a:ext uri="{FF2B5EF4-FFF2-40B4-BE49-F238E27FC236}">
              <a16:creationId xmlns:a16="http://schemas.microsoft.com/office/drawing/2014/main" id="{4056FB7E-398A-45E8-8211-E4BDC5141EA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6" name="CasetăText 47">
          <a:extLst>
            <a:ext uri="{FF2B5EF4-FFF2-40B4-BE49-F238E27FC236}">
              <a16:creationId xmlns:a16="http://schemas.microsoft.com/office/drawing/2014/main" id="{EFE4F831-8357-4370-B80A-AEF6284AAF5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7" name="CasetăText 48">
          <a:extLst>
            <a:ext uri="{FF2B5EF4-FFF2-40B4-BE49-F238E27FC236}">
              <a16:creationId xmlns:a16="http://schemas.microsoft.com/office/drawing/2014/main" id="{0FF5A051-0DD5-4403-82CB-441CBD90791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8" name="CasetăText 11">
          <a:extLst>
            <a:ext uri="{FF2B5EF4-FFF2-40B4-BE49-F238E27FC236}">
              <a16:creationId xmlns:a16="http://schemas.microsoft.com/office/drawing/2014/main" id="{302972EE-542C-4BF8-A966-EB6D15003B3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9" name="CasetăText 12">
          <a:extLst>
            <a:ext uri="{FF2B5EF4-FFF2-40B4-BE49-F238E27FC236}">
              <a16:creationId xmlns:a16="http://schemas.microsoft.com/office/drawing/2014/main" id="{730BCC87-E74C-408A-8F5E-B8AE3405FE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0" name="CasetăText 15">
          <a:extLst>
            <a:ext uri="{FF2B5EF4-FFF2-40B4-BE49-F238E27FC236}">
              <a16:creationId xmlns:a16="http://schemas.microsoft.com/office/drawing/2014/main" id="{6F865885-4BDC-4F36-B61D-FC33635A24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1" name="CasetăText 16">
          <a:extLst>
            <a:ext uri="{FF2B5EF4-FFF2-40B4-BE49-F238E27FC236}">
              <a16:creationId xmlns:a16="http://schemas.microsoft.com/office/drawing/2014/main" id="{93131AE3-862A-49B9-8B30-259F6EAAE20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2" name="CasetăText 37">
          <a:extLst>
            <a:ext uri="{FF2B5EF4-FFF2-40B4-BE49-F238E27FC236}">
              <a16:creationId xmlns:a16="http://schemas.microsoft.com/office/drawing/2014/main" id="{F44B1F0B-8469-4A0A-BF5F-73F4A588346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3" name="CasetăText 38">
          <a:extLst>
            <a:ext uri="{FF2B5EF4-FFF2-40B4-BE49-F238E27FC236}">
              <a16:creationId xmlns:a16="http://schemas.microsoft.com/office/drawing/2014/main" id="{F80F8002-5E54-44E6-B19E-9D00F4CDC79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4" name="CasetăText 47">
          <a:extLst>
            <a:ext uri="{FF2B5EF4-FFF2-40B4-BE49-F238E27FC236}">
              <a16:creationId xmlns:a16="http://schemas.microsoft.com/office/drawing/2014/main" id="{B4B87AA7-BA8F-4F84-8F5F-43E1BDBD9AA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5" name="CasetăText 48">
          <a:extLst>
            <a:ext uri="{FF2B5EF4-FFF2-40B4-BE49-F238E27FC236}">
              <a16:creationId xmlns:a16="http://schemas.microsoft.com/office/drawing/2014/main" id="{E3FA3C3D-968F-4770-A524-5E4BEC6CE34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6" name="CasetăText 11">
          <a:extLst>
            <a:ext uri="{FF2B5EF4-FFF2-40B4-BE49-F238E27FC236}">
              <a16:creationId xmlns:a16="http://schemas.microsoft.com/office/drawing/2014/main" id="{1E98E148-5437-4948-94B6-E27E406F829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7" name="CasetăText 12">
          <a:extLst>
            <a:ext uri="{FF2B5EF4-FFF2-40B4-BE49-F238E27FC236}">
              <a16:creationId xmlns:a16="http://schemas.microsoft.com/office/drawing/2014/main" id="{C2A5C16A-8648-43A7-9E5A-671673C20E9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8" name="CasetăText 15">
          <a:extLst>
            <a:ext uri="{FF2B5EF4-FFF2-40B4-BE49-F238E27FC236}">
              <a16:creationId xmlns:a16="http://schemas.microsoft.com/office/drawing/2014/main" id="{476F9857-77CC-4555-8D9E-79D19DB88B1C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9" name="CasetăText 16">
          <a:extLst>
            <a:ext uri="{FF2B5EF4-FFF2-40B4-BE49-F238E27FC236}">
              <a16:creationId xmlns:a16="http://schemas.microsoft.com/office/drawing/2014/main" id="{0140E3B2-20A1-4E07-9BEC-9161BBD2C10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0" name="CasetăText 37">
          <a:extLst>
            <a:ext uri="{FF2B5EF4-FFF2-40B4-BE49-F238E27FC236}">
              <a16:creationId xmlns:a16="http://schemas.microsoft.com/office/drawing/2014/main" id="{2ADD0395-DCA8-4A5E-9D85-5809793FA25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1" name="CasetăText 38">
          <a:extLst>
            <a:ext uri="{FF2B5EF4-FFF2-40B4-BE49-F238E27FC236}">
              <a16:creationId xmlns:a16="http://schemas.microsoft.com/office/drawing/2014/main" id="{D8101739-C67C-4B04-8249-3D8FEF1E790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2" name="CasetăText 47">
          <a:extLst>
            <a:ext uri="{FF2B5EF4-FFF2-40B4-BE49-F238E27FC236}">
              <a16:creationId xmlns:a16="http://schemas.microsoft.com/office/drawing/2014/main" id="{2CC09343-E870-474A-9A9D-C761F7FE186E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3" name="CasetăText 48">
          <a:extLst>
            <a:ext uri="{FF2B5EF4-FFF2-40B4-BE49-F238E27FC236}">
              <a16:creationId xmlns:a16="http://schemas.microsoft.com/office/drawing/2014/main" id="{5F9B7838-894D-407C-8327-95CC0BDAF07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4" name="CasetăText 11">
          <a:extLst>
            <a:ext uri="{FF2B5EF4-FFF2-40B4-BE49-F238E27FC236}">
              <a16:creationId xmlns:a16="http://schemas.microsoft.com/office/drawing/2014/main" id="{B9E35BB9-02A6-487A-BA8F-B93AFDC8473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5" name="CasetăText 12">
          <a:extLst>
            <a:ext uri="{FF2B5EF4-FFF2-40B4-BE49-F238E27FC236}">
              <a16:creationId xmlns:a16="http://schemas.microsoft.com/office/drawing/2014/main" id="{5A0BD90F-2886-40A2-82B3-E829CC1B061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6" name="CasetăText 15">
          <a:extLst>
            <a:ext uri="{FF2B5EF4-FFF2-40B4-BE49-F238E27FC236}">
              <a16:creationId xmlns:a16="http://schemas.microsoft.com/office/drawing/2014/main" id="{677F1FF0-33C0-431D-9FC7-1B825B761BE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7" name="CasetăText 16">
          <a:extLst>
            <a:ext uri="{FF2B5EF4-FFF2-40B4-BE49-F238E27FC236}">
              <a16:creationId xmlns:a16="http://schemas.microsoft.com/office/drawing/2014/main" id="{70F54C09-0B28-43C5-BAAA-A453E8A6918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8" name="CasetăText 37">
          <a:extLst>
            <a:ext uri="{FF2B5EF4-FFF2-40B4-BE49-F238E27FC236}">
              <a16:creationId xmlns:a16="http://schemas.microsoft.com/office/drawing/2014/main" id="{ACE52F96-501C-48B4-8565-D1AFC9E4108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9" name="CasetăText 38">
          <a:extLst>
            <a:ext uri="{FF2B5EF4-FFF2-40B4-BE49-F238E27FC236}">
              <a16:creationId xmlns:a16="http://schemas.microsoft.com/office/drawing/2014/main" id="{8CE13F08-902A-42DD-AFEC-85F4CD5934E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0" name="CasetăText 47">
          <a:extLst>
            <a:ext uri="{FF2B5EF4-FFF2-40B4-BE49-F238E27FC236}">
              <a16:creationId xmlns:a16="http://schemas.microsoft.com/office/drawing/2014/main" id="{264419B2-416B-4F07-9873-EC563258798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1" name="CasetăText 48">
          <a:extLst>
            <a:ext uri="{FF2B5EF4-FFF2-40B4-BE49-F238E27FC236}">
              <a16:creationId xmlns:a16="http://schemas.microsoft.com/office/drawing/2014/main" id="{509193DF-8663-4876-B172-6F0AF5FE7A7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2" name="CasetăText 11">
          <a:extLst>
            <a:ext uri="{FF2B5EF4-FFF2-40B4-BE49-F238E27FC236}">
              <a16:creationId xmlns:a16="http://schemas.microsoft.com/office/drawing/2014/main" id="{013901D8-110B-4FED-A70A-2C91750785A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3" name="CasetăText 12">
          <a:extLst>
            <a:ext uri="{FF2B5EF4-FFF2-40B4-BE49-F238E27FC236}">
              <a16:creationId xmlns:a16="http://schemas.microsoft.com/office/drawing/2014/main" id="{73ABE906-FCC9-4516-B7E6-9AC94976DD0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4" name="CasetăText 15">
          <a:extLst>
            <a:ext uri="{FF2B5EF4-FFF2-40B4-BE49-F238E27FC236}">
              <a16:creationId xmlns:a16="http://schemas.microsoft.com/office/drawing/2014/main" id="{B31722B0-6E3A-45DE-86BB-205EC883A36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5" name="CasetăText 16">
          <a:extLst>
            <a:ext uri="{FF2B5EF4-FFF2-40B4-BE49-F238E27FC236}">
              <a16:creationId xmlns:a16="http://schemas.microsoft.com/office/drawing/2014/main" id="{F35B1449-F3ED-4CFA-A5C2-011198BD1C9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6" name="CasetăText 37">
          <a:extLst>
            <a:ext uri="{FF2B5EF4-FFF2-40B4-BE49-F238E27FC236}">
              <a16:creationId xmlns:a16="http://schemas.microsoft.com/office/drawing/2014/main" id="{4146B3AF-BAED-470B-BABC-DA62FE6EE6D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7" name="CasetăText 38">
          <a:extLst>
            <a:ext uri="{FF2B5EF4-FFF2-40B4-BE49-F238E27FC236}">
              <a16:creationId xmlns:a16="http://schemas.microsoft.com/office/drawing/2014/main" id="{E78B60DB-7E91-41D9-9F11-EA2E1716158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8" name="CasetăText 47">
          <a:extLst>
            <a:ext uri="{FF2B5EF4-FFF2-40B4-BE49-F238E27FC236}">
              <a16:creationId xmlns:a16="http://schemas.microsoft.com/office/drawing/2014/main" id="{A12022E3-BA2A-4FB2-B5FB-B2D96761809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9" name="CasetăText 48">
          <a:extLst>
            <a:ext uri="{FF2B5EF4-FFF2-40B4-BE49-F238E27FC236}">
              <a16:creationId xmlns:a16="http://schemas.microsoft.com/office/drawing/2014/main" id="{2C60DA36-103D-43B7-95CA-BF6592EFE90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0" name="CasetăText 11">
          <a:extLst>
            <a:ext uri="{FF2B5EF4-FFF2-40B4-BE49-F238E27FC236}">
              <a16:creationId xmlns:a16="http://schemas.microsoft.com/office/drawing/2014/main" id="{014C04FC-2BD1-4EF3-9015-7F2194B77F8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1" name="CasetăText 12">
          <a:extLst>
            <a:ext uri="{FF2B5EF4-FFF2-40B4-BE49-F238E27FC236}">
              <a16:creationId xmlns:a16="http://schemas.microsoft.com/office/drawing/2014/main" id="{F3F5E400-FEF7-43C6-BD7B-489FCC8D8AE7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2" name="CasetăText 15">
          <a:extLst>
            <a:ext uri="{FF2B5EF4-FFF2-40B4-BE49-F238E27FC236}">
              <a16:creationId xmlns:a16="http://schemas.microsoft.com/office/drawing/2014/main" id="{96EEB9D1-0BE5-48ED-8984-FFDB37C8B7F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3" name="CasetăText 16">
          <a:extLst>
            <a:ext uri="{FF2B5EF4-FFF2-40B4-BE49-F238E27FC236}">
              <a16:creationId xmlns:a16="http://schemas.microsoft.com/office/drawing/2014/main" id="{ABE27C28-12AA-41D1-84F3-67D71DD2F65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4" name="CasetăText 37">
          <a:extLst>
            <a:ext uri="{FF2B5EF4-FFF2-40B4-BE49-F238E27FC236}">
              <a16:creationId xmlns:a16="http://schemas.microsoft.com/office/drawing/2014/main" id="{343E57D2-CCA4-4366-B3C8-0CC5CBEE09EC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5" name="CasetăText 38">
          <a:extLst>
            <a:ext uri="{FF2B5EF4-FFF2-40B4-BE49-F238E27FC236}">
              <a16:creationId xmlns:a16="http://schemas.microsoft.com/office/drawing/2014/main" id="{103055F7-B4FD-4D82-87C3-C2B8A9367AAE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6" name="CasetăText 47">
          <a:extLst>
            <a:ext uri="{FF2B5EF4-FFF2-40B4-BE49-F238E27FC236}">
              <a16:creationId xmlns:a16="http://schemas.microsoft.com/office/drawing/2014/main" id="{3256B90F-3566-410B-83A9-0A36B6CC479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7" name="CasetăText 48">
          <a:extLst>
            <a:ext uri="{FF2B5EF4-FFF2-40B4-BE49-F238E27FC236}">
              <a16:creationId xmlns:a16="http://schemas.microsoft.com/office/drawing/2014/main" id="{0BE5723B-AD76-4020-9938-737C64A007EC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8" name="CasetăText 11">
          <a:extLst>
            <a:ext uri="{FF2B5EF4-FFF2-40B4-BE49-F238E27FC236}">
              <a16:creationId xmlns:a16="http://schemas.microsoft.com/office/drawing/2014/main" id="{9D44A641-798B-479B-8BD4-C0C4848604F2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9" name="CasetăText 12">
          <a:extLst>
            <a:ext uri="{FF2B5EF4-FFF2-40B4-BE49-F238E27FC236}">
              <a16:creationId xmlns:a16="http://schemas.microsoft.com/office/drawing/2014/main" id="{BACC59DA-BF93-457F-8DCB-4FB30050951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0" name="CasetăText 15">
          <a:extLst>
            <a:ext uri="{FF2B5EF4-FFF2-40B4-BE49-F238E27FC236}">
              <a16:creationId xmlns:a16="http://schemas.microsoft.com/office/drawing/2014/main" id="{19C79557-36F4-44C4-BF3D-DBC29715B482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1" name="CasetăText 16">
          <a:extLst>
            <a:ext uri="{FF2B5EF4-FFF2-40B4-BE49-F238E27FC236}">
              <a16:creationId xmlns:a16="http://schemas.microsoft.com/office/drawing/2014/main" id="{4425B421-A470-4683-9FF1-C025808995C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2" name="CasetăText 37">
          <a:extLst>
            <a:ext uri="{FF2B5EF4-FFF2-40B4-BE49-F238E27FC236}">
              <a16:creationId xmlns:a16="http://schemas.microsoft.com/office/drawing/2014/main" id="{C5753B96-B51F-4D77-87E1-165A94501A7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3" name="CasetăText 38">
          <a:extLst>
            <a:ext uri="{FF2B5EF4-FFF2-40B4-BE49-F238E27FC236}">
              <a16:creationId xmlns:a16="http://schemas.microsoft.com/office/drawing/2014/main" id="{10E93FE4-3DFF-4ABE-BBBF-1FF2F8F1A7BE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4" name="CasetăText 47">
          <a:extLst>
            <a:ext uri="{FF2B5EF4-FFF2-40B4-BE49-F238E27FC236}">
              <a16:creationId xmlns:a16="http://schemas.microsoft.com/office/drawing/2014/main" id="{CEF360BB-80E5-4010-886F-6DC3C762CB2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5" name="CasetăText 48">
          <a:extLst>
            <a:ext uri="{FF2B5EF4-FFF2-40B4-BE49-F238E27FC236}">
              <a16:creationId xmlns:a16="http://schemas.microsoft.com/office/drawing/2014/main" id="{5C7AC522-4A44-4DE6-81BC-A648D35EDEA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6" name="CasetăText 11">
          <a:extLst>
            <a:ext uri="{FF2B5EF4-FFF2-40B4-BE49-F238E27FC236}">
              <a16:creationId xmlns:a16="http://schemas.microsoft.com/office/drawing/2014/main" id="{C670926D-21A0-4F91-9920-076B35A0162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7" name="CasetăText 12">
          <a:extLst>
            <a:ext uri="{FF2B5EF4-FFF2-40B4-BE49-F238E27FC236}">
              <a16:creationId xmlns:a16="http://schemas.microsoft.com/office/drawing/2014/main" id="{8CAEB369-97FE-43EE-9FC5-4F75B937BD77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8" name="CasetăText 15">
          <a:extLst>
            <a:ext uri="{FF2B5EF4-FFF2-40B4-BE49-F238E27FC236}">
              <a16:creationId xmlns:a16="http://schemas.microsoft.com/office/drawing/2014/main" id="{10C0A594-146D-4D3B-9E0C-16B7F9C9F6E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9" name="CasetăText 16">
          <a:extLst>
            <a:ext uri="{FF2B5EF4-FFF2-40B4-BE49-F238E27FC236}">
              <a16:creationId xmlns:a16="http://schemas.microsoft.com/office/drawing/2014/main" id="{AB233A2B-FE57-4307-98CB-5731707AFCA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0" name="CasetăText 37">
          <a:extLst>
            <a:ext uri="{FF2B5EF4-FFF2-40B4-BE49-F238E27FC236}">
              <a16:creationId xmlns:a16="http://schemas.microsoft.com/office/drawing/2014/main" id="{F501CF0F-BB8A-42F6-86BE-5733BE97F060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1" name="CasetăText 38">
          <a:extLst>
            <a:ext uri="{FF2B5EF4-FFF2-40B4-BE49-F238E27FC236}">
              <a16:creationId xmlns:a16="http://schemas.microsoft.com/office/drawing/2014/main" id="{F4882548-74F7-420D-B94D-1E64144FB470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2" name="CasetăText 47">
          <a:extLst>
            <a:ext uri="{FF2B5EF4-FFF2-40B4-BE49-F238E27FC236}">
              <a16:creationId xmlns:a16="http://schemas.microsoft.com/office/drawing/2014/main" id="{A2718383-8CC4-422A-82D5-422CA3BE7A5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3" name="CasetăText 48">
          <a:extLst>
            <a:ext uri="{FF2B5EF4-FFF2-40B4-BE49-F238E27FC236}">
              <a16:creationId xmlns:a16="http://schemas.microsoft.com/office/drawing/2014/main" id="{E3389563-67C9-4255-B9B4-16524264689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4" name="CasetăText 11">
          <a:extLst>
            <a:ext uri="{FF2B5EF4-FFF2-40B4-BE49-F238E27FC236}">
              <a16:creationId xmlns:a16="http://schemas.microsoft.com/office/drawing/2014/main" id="{B381D6EF-F206-4705-A8A5-61D37AD8188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5" name="CasetăText 12">
          <a:extLst>
            <a:ext uri="{FF2B5EF4-FFF2-40B4-BE49-F238E27FC236}">
              <a16:creationId xmlns:a16="http://schemas.microsoft.com/office/drawing/2014/main" id="{A8720152-FB2A-47FD-9342-3CF2BEC3551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6" name="CasetăText 15">
          <a:extLst>
            <a:ext uri="{FF2B5EF4-FFF2-40B4-BE49-F238E27FC236}">
              <a16:creationId xmlns:a16="http://schemas.microsoft.com/office/drawing/2014/main" id="{EB6CA45D-FDA5-42A1-9F9F-9CE429B1986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7" name="CasetăText 16">
          <a:extLst>
            <a:ext uri="{FF2B5EF4-FFF2-40B4-BE49-F238E27FC236}">
              <a16:creationId xmlns:a16="http://schemas.microsoft.com/office/drawing/2014/main" id="{0356C5AA-56CB-440A-ABB7-D98E628E865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8" name="CasetăText 37">
          <a:extLst>
            <a:ext uri="{FF2B5EF4-FFF2-40B4-BE49-F238E27FC236}">
              <a16:creationId xmlns:a16="http://schemas.microsoft.com/office/drawing/2014/main" id="{6087936A-3EDE-489E-BC36-00CED4A5DA8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9" name="CasetăText 38">
          <a:extLst>
            <a:ext uri="{FF2B5EF4-FFF2-40B4-BE49-F238E27FC236}">
              <a16:creationId xmlns:a16="http://schemas.microsoft.com/office/drawing/2014/main" id="{53AA0FE4-F76A-4586-865A-7516D922FBF7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0" name="CasetăText 47">
          <a:extLst>
            <a:ext uri="{FF2B5EF4-FFF2-40B4-BE49-F238E27FC236}">
              <a16:creationId xmlns:a16="http://schemas.microsoft.com/office/drawing/2014/main" id="{39CEBF8E-0D6B-41C3-A99E-FF638D56C58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1" name="CasetăText 48">
          <a:extLst>
            <a:ext uri="{FF2B5EF4-FFF2-40B4-BE49-F238E27FC236}">
              <a16:creationId xmlns:a16="http://schemas.microsoft.com/office/drawing/2014/main" id="{BD58E8EC-1456-4054-B424-B639219041C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2" name="CasetăText 11">
          <a:extLst>
            <a:ext uri="{FF2B5EF4-FFF2-40B4-BE49-F238E27FC236}">
              <a16:creationId xmlns:a16="http://schemas.microsoft.com/office/drawing/2014/main" id="{113ABB81-CB17-4EFE-9E8D-741E31FBAE40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3" name="CasetăText 12">
          <a:extLst>
            <a:ext uri="{FF2B5EF4-FFF2-40B4-BE49-F238E27FC236}">
              <a16:creationId xmlns:a16="http://schemas.microsoft.com/office/drawing/2014/main" id="{0996FBB8-C94B-402E-833C-E5963339F484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4" name="CasetăText 15">
          <a:extLst>
            <a:ext uri="{FF2B5EF4-FFF2-40B4-BE49-F238E27FC236}">
              <a16:creationId xmlns:a16="http://schemas.microsoft.com/office/drawing/2014/main" id="{C6E78A2C-282B-469F-9E14-6145DCFF32F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5" name="CasetăText 16">
          <a:extLst>
            <a:ext uri="{FF2B5EF4-FFF2-40B4-BE49-F238E27FC236}">
              <a16:creationId xmlns:a16="http://schemas.microsoft.com/office/drawing/2014/main" id="{8F5D86B7-EFBB-48C8-8C98-94E372E8866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6" name="CasetăText 37">
          <a:extLst>
            <a:ext uri="{FF2B5EF4-FFF2-40B4-BE49-F238E27FC236}">
              <a16:creationId xmlns:a16="http://schemas.microsoft.com/office/drawing/2014/main" id="{B79BC9A5-DD17-4BE4-A6F4-0C2FBBC308F4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7" name="CasetăText 38">
          <a:extLst>
            <a:ext uri="{FF2B5EF4-FFF2-40B4-BE49-F238E27FC236}">
              <a16:creationId xmlns:a16="http://schemas.microsoft.com/office/drawing/2014/main" id="{542B1BA1-2115-4B32-BF0B-EEBCF34B980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8" name="CasetăText 47">
          <a:extLst>
            <a:ext uri="{FF2B5EF4-FFF2-40B4-BE49-F238E27FC236}">
              <a16:creationId xmlns:a16="http://schemas.microsoft.com/office/drawing/2014/main" id="{CB5CD831-618C-4669-AAB2-08D726D5CF12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9" name="CasetăText 48">
          <a:extLst>
            <a:ext uri="{FF2B5EF4-FFF2-40B4-BE49-F238E27FC236}">
              <a16:creationId xmlns:a16="http://schemas.microsoft.com/office/drawing/2014/main" id="{D45A3A41-4F1A-4217-8CD6-2E6227C411F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0" name="CasetăText 11">
          <a:extLst>
            <a:ext uri="{FF2B5EF4-FFF2-40B4-BE49-F238E27FC236}">
              <a16:creationId xmlns:a16="http://schemas.microsoft.com/office/drawing/2014/main" id="{DF5E37E4-8F68-49F1-BF79-C0D922E7FD1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1" name="CasetăText 12">
          <a:extLst>
            <a:ext uri="{FF2B5EF4-FFF2-40B4-BE49-F238E27FC236}">
              <a16:creationId xmlns:a16="http://schemas.microsoft.com/office/drawing/2014/main" id="{5CA378B0-557F-4A08-BD97-5291FD6190E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2" name="CasetăText 15">
          <a:extLst>
            <a:ext uri="{FF2B5EF4-FFF2-40B4-BE49-F238E27FC236}">
              <a16:creationId xmlns:a16="http://schemas.microsoft.com/office/drawing/2014/main" id="{56A3815D-B07D-4127-A5EE-DC815413798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3" name="CasetăText 16">
          <a:extLst>
            <a:ext uri="{FF2B5EF4-FFF2-40B4-BE49-F238E27FC236}">
              <a16:creationId xmlns:a16="http://schemas.microsoft.com/office/drawing/2014/main" id="{1AA1AFA4-8014-4C0E-B567-E99A6F0812B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4" name="CasetăText 37">
          <a:extLst>
            <a:ext uri="{FF2B5EF4-FFF2-40B4-BE49-F238E27FC236}">
              <a16:creationId xmlns:a16="http://schemas.microsoft.com/office/drawing/2014/main" id="{F968040A-9335-4CF5-A5F8-156CE4014BC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5" name="CasetăText 38">
          <a:extLst>
            <a:ext uri="{FF2B5EF4-FFF2-40B4-BE49-F238E27FC236}">
              <a16:creationId xmlns:a16="http://schemas.microsoft.com/office/drawing/2014/main" id="{2BFFA64B-88B8-437B-B5C6-0696C4A43CD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6" name="CasetăText 495">
          <a:extLst>
            <a:ext uri="{FF2B5EF4-FFF2-40B4-BE49-F238E27FC236}">
              <a16:creationId xmlns:a16="http://schemas.microsoft.com/office/drawing/2014/main" id="{60A30C3B-0CD2-44A5-9D40-EB64849FBA4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7" name="CasetăText 496">
          <a:extLst>
            <a:ext uri="{FF2B5EF4-FFF2-40B4-BE49-F238E27FC236}">
              <a16:creationId xmlns:a16="http://schemas.microsoft.com/office/drawing/2014/main" id="{DE82C40B-2FAA-4F9B-A8F9-0D65418F6F3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8" name="CasetăText 11">
          <a:extLst>
            <a:ext uri="{FF2B5EF4-FFF2-40B4-BE49-F238E27FC236}">
              <a16:creationId xmlns:a16="http://schemas.microsoft.com/office/drawing/2014/main" id="{1421733E-AE50-4207-9F36-0962A2D2B75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9" name="CasetăText 12">
          <a:extLst>
            <a:ext uri="{FF2B5EF4-FFF2-40B4-BE49-F238E27FC236}">
              <a16:creationId xmlns:a16="http://schemas.microsoft.com/office/drawing/2014/main" id="{A7693A00-6C10-49DC-8752-FBFC2C5A773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0" name="CasetăText 15">
          <a:extLst>
            <a:ext uri="{FF2B5EF4-FFF2-40B4-BE49-F238E27FC236}">
              <a16:creationId xmlns:a16="http://schemas.microsoft.com/office/drawing/2014/main" id="{D3C05EA2-50E0-4CF7-BA91-3E4225C233C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1" name="CasetăText 16">
          <a:extLst>
            <a:ext uri="{FF2B5EF4-FFF2-40B4-BE49-F238E27FC236}">
              <a16:creationId xmlns:a16="http://schemas.microsoft.com/office/drawing/2014/main" id="{FFB07142-7001-4BB3-86CA-F33A055B5FE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2" name="CasetăText 37">
          <a:extLst>
            <a:ext uri="{FF2B5EF4-FFF2-40B4-BE49-F238E27FC236}">
              <a16:creationId xmlns:a16="http://schemas.microsoft.com/office/drawing/2014/main" id="{0951FB3E-1834-4857-A207-EACFC920009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3" name="CasetăText 38">
          <a:extLst>
            <a:ext uri="{FF2B5EF4-FFF2-40B4-BE49-F238E27FC236}">
              <a16:creationId xmlns:a16="http://schemas.microsoft.com/office/drawing/2014/main" id="{0A709CD9-BE2B-4671-BE3F-0EFFA7DF9B0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4" name="CasetăText 47">
          <a:extLst>
            <a:ext uri="{FF2B5EF4-FFF2-40B4-BE49-F238E27FC236}">
              <a16:creationId xmlns:a16="http://schemas.microsoft.com/office/drawing/2014/main" id="{521E0EEE-6E7D-4FF1-AFE6-469A9FDB964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5" name="CasetăText 48">
          <a:extLst>
            <a:ext uri="{FF2B5EF4-FFF2-40B4-BE49-F238E27FC236}">
              <a16:creationId xmlns:a16="http://schemas.microsoft.com/office/drawing/2014/main" id="{D414148A-9530-4F3A-9F20-C400573EE46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6" name="CasetăText 11">
          <a:extLst>
            <a:ext uri="{FF2B5EF4-FFF2-40B4-BE49-F238E27FC236}">
              <a16:creationId xmlns:a16="http://schemas.microsoft.com/office/drawing/2014/main" id="{AC8AB1A3-C49D-4A48-898A-D914B420C15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7" name="CasetăText 12">
          <a:extLst>
            <a:ext uri="{FF2B5EF4-FFF2-40B4-BE49-F238E27FC236}">
              <a16:creationId xmlns:a16="http://schemas.microsoft.com/office/drawing/2014/main" id="{E02695E5-050A-492E-ABB8-B1E105E1D39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8" name="CasetăText 15">
          <a:extLst>
            <a:ext uri="{FF2B5EF4-FFF2-40B4-BE49-F238E27FC236}">
              <a16:creationId xmlns:a16="http://schemas.microsoft.com/office/drawing/2014/main" id="{1A1C2C72-0F9E-440C-81E1-EBB6F2B0374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9" name="CasetăText 16">
          <a:extLst>
            <a:ext uri="{FF2B5EF4-FFF2-40B4-BE49-F238E27FC236}">
              <a16:creationId xmlns:a16="http://schemas.microsoft.com/office/drawing/2014/main" id="{A9980C8F-7721-4589-B4E5-B37F659285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0" name="CasetăText 37">
          <a:extLst>
            <a:ext uri="{FF2B5EF4-FFF2-40B4-BE49-F238E27FC236}">
              <a16:creationId xmlns:a16="http://schemas.microsoft.com/office/drawing/2014/main" id="{30EDDA03-F4ED-4A02-AE9F-2D4573BEA7E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1" name="CasetăText 38">
          <a:extLst>
            <a:ext uri="{FF2B5EF4-FFF2-40B4-BE49-F238E27FC236}">
              <a16:creationId xmlns:a16="http://schemas.microsoft.com/office/drawing/2014/main" id="{56136F33-5F4F-4FDB-9AB7-624D98E361E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2" name="CasetăText 47">
          <a:extLst>
            <a:ext uri="{FF2B5EF4-FFF2-40B4-BE49-F238E27FC236}">
              <a16:creationId xmlns:a16="http://schemas.microsoft.com/office/drawing/2014/main" id="{864D00D0-8EFB-4D36-8E12-23496DD0E78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3" name="CasetăText 48">
          <a:extLst>
            <a:ext uri="{FF2B5EF4-FFF2-40B4-BE49-F238E27FC236}">
              <a16:creationId xmlns:a16="http://schemas.microsoft.com/office/drawing/2014/main" id="{157FE78B-734D-4A7D-9975-5A79B64A80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4" name="CasetăText 11">
          <a:extLst>
            <a:ext uri="{FF2B5EF4-FFF2-40B4-BE49-F238E27FC236}">
              <a16:creationId xmlns:a16="http://schemas.microsoft.com/office/drawing/2014/main" id="{ACC95B3C-3946-4B7A-8CD5-48DCB0485D4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5" name="CasetăText 12">
          <a:extLst>
            <a:ext uri="{FF2B5EF4-FFF2-40B4-BE49-F238E27FC236}">
              <a16:creationId xmlns:a16="http://schemas.microsoft.com/office/drawing/2014/main" id="{89367ADB-110F-4102-AAA6-0730F33EE1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6" name="CasetăText 15">
          <a:extLst>
            <a:ext uri="{FF2B5EF4-FFF2-40B4-BE49-F238E27FC236}">
              <a16:creationId xmlns:a16="http://schemas.microsoft.com/office/drawing/2014/main" id="{B26C0CD5-53F6-4427-9A7C-759FE27849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7" name="CasetăText 16">
          <a:extLst>
            <a:ext uri="{FF2B5EF4-FFF2-40B4-BE49-F238E27FC236}">
              <a16:creationId xmlns:a16="http://schemas.microsoft.com/office/drawing/2014/main" id="{2FD28878-8922-42D7-BBCE-CB12707E2F2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8" name="CasetăText 37">
          <a:extLst>
            <a:ext uri="{FF2B5EF4-FFF2-40B4-BE49-F238E27FC236}">
              <a16:creationId xmlns:a16="http://schemas.microsoft.com/office/drawing/2014/main" id="{C9AF3A67-D039-4BE3-89FB-217D66DB1E8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9" name="CasetăText 38">
          <a:extLst>
            <a:ext uri="{FF2B5EF4-FFF2-40B4-BE49-F238E27FC236}">
              <a16:creationId xmlns:a16="http://schemas.microsoft.com/office/drawing/2014/main" id="{78DF636F-19CF-4F03-9864-122870D2F11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0" name="CasetăText 47">
          <a:extLst>
            <a:ext uri="{FF2B5EF4-FFF2-40B4-BE49-F238E27FC236}">
              <a16:creationId xmlns:a16="http://schemas.microsoft.com/office/drawing/2014/main" id="{6B5E648C-9C58-429E-B193-8945E018E94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1" name="CasetăText 48">
          <a:extLst>
            <a:ext uri="{FF2B5EF4-FFF2-40B4-BE49-F238E27FC236}">
              <a16:creationId xmlns:a16="http://schemas.microsoft.com/office/drawing/2014/main" id="{0DB39B41-F5E7-43B8-9B53-8093018140C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2" name="CasetăText 11">
          <a:extLst>
            <a:ext uri="{FF2B5EF4-FFF2-40B4-BE49-F238E27FC236}">
              <a16:creationId xmlns:a16="http://schemas.microsoft.com/office/drawing/2014/main" id="{B0D8EBB0-9914-41CD-95B5-59D4D30B7DA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3" name="CasetăText 12">
          <a:extLst>
            <a:ext uri="{FF2B5EF4-FFF2-40B4-BE49-F238E27FC236}">
              <a16:creationId xmlns:a16="http://schemas.microsoft.com/office/drawing/2014/main" id="{2BB82D76-DFC7-4859-8DBD-C53079B01AF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4" name="CasetăText 15">
          <a:extLst>
            <a:ext uri="{FF2B5EF4-FFF2-40B4-BE49-F238E27FC236}">
              <a16:creationId xmlns:a16="http://schemas.microsoft.com/office/drawing/2014/main" id="{35DAAB46-1595-4E01-8247-AEFF53F518F0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5" name="CasetăText 16">
          <a:extLst>
            <a:ext uri="{FF2B5EF4-FFF2-40B4-BE49-F238E27FC236}">
              <a16:creationId xmlns:a16="http://schemas.microsoft.com/office/drawing/2014/main" id="{34F99A1F-3C53-4D26-8CA0-F0155ABBCB7A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6" name="CasetăText 37">
          <a:extLst>
            <a:ext uri="{FF2B5EF4-FFF2-40B4-BE49-F238E27FC236}">
              <a16:creationId xmlns:a16="http://schemas.microsoft.com/office/drawing/2014/main" id="{E5C094E8-4D9B-423A-8627-AB6F7057AEA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7" name="CasetăText 38">
          <a:extLst>
            <a:ext uri="{FF2B5EF4-FFF2-40B4-BE49-F238E27FC236}">
              <a16:creationId xmlns:a16="http://schemas.microsoft.com/office/drawing/2014/main" id="{1268A644-3C89-4617-9A8A-429A07F3C3B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8" name="CasetăText 47">
          <a:extLst>
            <a:ext uri="{FF2B5EF4-FFF2-40B4-BE49-F238E27FC236}">
              <a16:creationId xmlns:a16="http://schemas.microsoft.com/office/drawing/2014/main" id="{3EB6FBB4-4D57-404F-9776-4C50CD3F512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9" name="CasetăText 48">
          <a:extLst>
            <a:ext uri="{FF2B5EF4-FFF2-40B4-BE49-F238E27FC236}">
              <a16:creationId xmlns:a16="http://schemas.microsoft.com/office/drawing/2014/main" id="{DD263C1A-4338-47EC-B5E3-E2A56281BF6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0" name="CasetăText 11">
          <a:extLst>
            <a:ext uri="{FF2B5EF4-FFF2-40B4-BE49-F238E27FC236}">
              <a16:creationId xmlns:a16="http://schemas.microsoft.com/office/drawing/2014/main" id="{01B1C3F5-7A5E-4901-B145-704036F33D4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1" name="CasetăText 12">
          <a:extLst>
            <a:ext uri="{FF2B5EF4-FFF2-40B4-BE49-F238E27FC236}">
              <a16:creationId xmlns:a16="http://schemas.microsoft.com/office/drawing/2014/main" id="{7D99DC4B-AC83-4B25-8D7C-43141BE5309B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2" name="CasetăText 15">
          <a:extLst>
            <a:ext uri="{FF2B5EF4-FFF2-40B4-BE49-F238E27FC236}">
              <a16:creationId xmlns:a16="http://schemas.microsoft.com/office/drawing/2014/main" id="{763AEA6B-1B8F-44C8-BAC7-C61479F5CDBA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3" name="CasetăText 16">
          <a:extLst>
            <a:ext uri="{FF2B5EF4-FFF2-40B4-BE49-F238E27FC236}">
              <a16:creationId xmlns:a16="http://schemas.microsoft.com/office/drawing/2014/main" id="{1ED98221-6710-4F31-AC6C-57D7F8401E4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4" name="CasetăText 37">
          <a:extLst>
            <a:ext uri="{FF2B5EF4-FFF2-40B4-BE49-F238E27FC236}">
              <a16:creationId xmlns:a16="http://schemas.microsoft.com/office/drawing/2014/main" id="{A9B0EE4D-7E03-4617-8D89-FC441D48917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5" name="CasetăText 38">
          <a:extLst>
            <a:ext uri="{FF2B5EF4-FFF2-40B4-BE49-F238E27FC236}">
              <a16:creationId xmlns:a16="http://schemas.microsoft.com/office/drawing/2014/main" id="{59931D08-01DF-4EFD-B771-36196BD1F4AB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6" name="CasetăText 47">
          <a:extLst>
            <a:ext uri="{FF2B5EF4-FFF2-40B4-BE49-F238E27FC236}">
              <a16:creationId xmlns:a16="http://schemas.microsoft.com/office/drawing/2014/main" id="{A83894E3-291E-4C3D-BDAD-42D8D74D1EE8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7" name="CasetăText 48">
          <a:extLst>
            <a:ext uri="{FF2B5EF4-FFF2-40B4-BE49-F238E27FC236}">
              <a16:creationId xmlns:a16="http://schemas.microsoft.com/office/drawing/2014/main" id="{B2F0975E-45DE-4566-920C-0DCC5764527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8" name="CasetăText 11">
          <a:extLst>
            <a:ext uri="{FF2B5EF4-FFF2-40B4-BE49-F238E27FC236}">
              <a16:creationId xmlns:a16="http://schemas.microsoft.com/office/drawing/2014/main" id="{FF2F7420-6F65-4257-8BD0-53C27F40573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9" name="CasetăText 12">
          <a:extLst>
            <a:ext uri="{FF2B5EF4-FFF2-40B4-BE49-F238E27FC236}">
              <a16:creationId xmlns:a16="http://schemas.microsoft.com/office/drawing/2014/main" id="{70ACCC94-2F91-437A-AE49-2C441EF6B2B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0" name="CasetăText 15">
          <a:extLst>
            <a:ext uri="{FF2B5EF4-FFF2-40B4-BE49-F238E27FC236}">
              <a16:creationId xmlns:a16="http://schemas.microsoft.com/office/drawing/2014/main" id="{F4678621-6D4F-4894-9FD6-B6A9C7AFB74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1" name="CasetăText 16">
          <a:extLst>
            <a:ext uri="{FF2B5EF4-FFF2-40B4-BE49-F238E27FC236}">
              <a16:creationId xmlns:a16="http://schemas.microsoft.com/office/drawing/2014/main" id="{319434E1-8C9F-49B1-8115-5C2C7516C5F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2" name="CasetăText 37">
          <a:extLst>
            <a:ext uri="{FF2B5EF4-FFF2-40B4-BE49-F238E27FC236}">
              <a16:creationId xmlns:a16="http://schemas.microsoft.com/office/drawing/2014/main" id="{11804589-6D93-4EBE-B564-D0DB1192184C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3" name="CasetăText 38">
          <a:extLst>
            <a:ext uri="{FF2B5EF4-FFF2-40B4-BE49-F238E27FC236}">
              <a16:creationId xmlns:a16="http://schemas.microsoft.com/office/drawing/2014/main" id="{397D2F89-5D0D-4530-841C-92821F14FE6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4" name="CasetăText 47">
          <a:extLst>
            <a:ext uri="{FF2B5EF4-FFF2-40B4-BE49-F238E27FC236}">
              <a16:creationId xmlns:a16="http://schemas.microsoft.com/office/drawing/2014/main" id="{F32F03B9-ABF8-4E46-92A1-C08E0D9B2CC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5" name="CasetăText 48">
          <a:extLst>
            <a:ext uri="{FF2B5EF4-FFF2-40B4-BE49-F238E27FC236}">
              <a16:creationId xmlns:a16="http://schemas.microsoft.com/office/drawing/2014/main" id="{F82A70DF-E06B-416A-B9B7-D038C3DCAE7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6" name="CasetăText 11">
          <a:extLst>
            <a:ext uri="{FF2B5EF4-FFF2-40B4-BE49-F238E27FC236}">
              <a16:creationId xmlns:a16="http://schemas.microsoft.com/office/drawing/2014/main" id="{94DB28D9-F8ED-47A7-BB0E-5BA4C61D0966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7" name="CasetăText 12">
          <a:extLst>
            <a:ext uri="{FF2B5EF4-FFF2-40B4-BE49-F238E27FC236}">
              <a16:creationId xmlns:a16="http://schemas.microsoft.com/office/drawing/2014/main" id="{4B290BD3-5411-4061-8CEF-C2D51B1606B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8" name="CasetăText 15">
          <a:extLst>
            <a:ext uri="{FF2B5EF4-FFF2-40B4-BE49-F238E27FC236}">
              <a16:creationId xmlns:a16="http://schemas.microsoft.com/office/drawing/2014/main" id="{D7714BFD-5D60-4AB5-B680-CC5CB804918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9" name="CasetăText 16">
          <a:extLst>
            <a:ext uri="{FF2B5EF4-FFF2-40B4-BE49-F238E27FC236}">
              <a16:creationId xmlns:a16="http://schemas.microsoft.com/office/drawing/2014/main" id="{968C9CE7-84C5-466B-9204-1864E297ACE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0" name="CasetăText 37">
          <a:extLst>
            <a:ext uri="{FF2B5EF4-FFF2-40B4-BE49-F238E27FC236}">
              <a16:creationId xmlns:a16="http://schemas.microsoft.com/office/drawing/2014/main" id="{A61D4403-76D7-4A90-96ED-40F854FB9A1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1" name="CasetăText 38">
          <a:extLst>
            <a:ext uri="{FF2B5EF4-FFF2-40B4-BE49-F238E27FC236}">
              <a16:creationId xmlns:a16="http://schemas.microsoft.com/office/drawing/2014/main" id="{7943AEED-6DF2-40BD-B7D5-3E498968048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2" name="CasetăText 47">
          <a:extLst>
            <a:ext uri="{FF2B5EF4-FFF2-40B4-BE49-F238E27FC236}">
              <a16:creationId xmlns:a16="http://schemas.microsoft.com/office/drawing/2014/main" id="{FF4DD333-8F0F-4F8F-ABD8-9F9280AD801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3" name="CasetăText 48">
          <a:extLst>
            <a:ext uri="{FF2B5EF4-FFF2-40B4-BE49-F238E27FC236}">
              <a16:creationId xmlns:a16="http://schemas.microsoft.com/office/drawing/2014/main" id="{9955F50C-3E4B-400A-9D61-26EA68D1888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4" name="CasetăText 11">
          <a:extLst>
            <a:ext uri="{FF2B5EF4-FFF2-40B4-BE49-F238E27FC236}">
              <a16:creationId xmlns:a16="http://schemas.microsoft.com/office/drawing/2014/main" id="{5B478C1B-0296-492F-AB2F-117B48350E5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5" name="CasetăText 12">
          <a:extLst>
            <a:ext uri="{FF2B5EF4-FFF2-40B4-BE49-F238E27FC236}">
              <a16:creationId xmlns:a16="http://schemas.microsoft.com/office/drawing/2014/main" id="{4668C966-708D-4216-B77A-FC1876160EF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6" name="CasetăText 15">
          <a:extLst>
            <a:ext uri="{FF2B5EF4-FFF2-40B4-BE49-F238E27FC236}">
              <a16:creationId xmlns:a16="http://schemas.microsoft.com/office/drawing/2014/main" id="{C92414DA-A72F-41B4-9B6E-372AD4BD7FE8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7" name="CasetăText 16">
          <a:extLst>
            <a:ext uri="{FF2B5EF4-FFF2-40B4-BE49-F238E27FC236}">
              <a16:creationId xmlns:a16="http://schemas.microsoft.com/office/drawing/2014/main" id="{EF3207D8-7BA4-48D6-B89C-DE6E9481BB9A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8" name="CasetăText 37">
          <a:extLst>
            <a:ext uri="{FF2B5EF4-FFF2-40B4-BE49-F238E27FC236}">
              <a16:creationId xmlns:a16="http://schemas.microsoft.com/office/drawing/2014/main" id="{7E0546B6-EB07-4EFA-AE5F-B8D0492EA33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9" name="CasetăText 38">
          <a:extLst>
            <a:ext uri="{FF2B5EF4-FFF2-40B4-BE49-F238E27FC236}">
              <a16:creationId xmlns:a16="http://schemas.microsoft.com/office/drawing/2014/main" id="{D55637FE-A4C7-4843-97C0-C93FB5B3B6F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0" name="CasetăText 47">
          <a:extLst>
            <a:ext uri="{FF2B5EF4-FFF2-40B4-BE49-F238E27FC236}">
              <a16:creationId xmlns:a16="http://schemas.microsoft.com/office/drawing/2014/main" id="{638ABC45-5438-465F-84A3-ED4A2102641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1" name="CasetăText 48">
          <a:extLst>
            <a:ext uri="{FF2B5EF4-FFF2-40B4-BE49-F238E27FC236}">
              <a16:creationId xmlns:a16="http://schemas.microsoft.com/office/drawing/2014/main" id="{65B4A5AC-68D3-414C-BB9B-9A418A921A3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2" name="CasetăText 11">
          <a:extLst>
            <a:ext uri="{FF2B5EF4-FFF2-40B4-BE49-F238E27FC236}">
              <a16:creationId xmlns:a16="http://schemas.microsoft.com/office/drawing/2014/main" id="{2735321F-F757-4E9E-987B-01D38A3FD41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3" name="CasetăText 12">
          <a:extLst>
            <a:ext uri="{FF2B5EF4-FFF2-40B4-BE49-F238E27FC236}">
              <a16:creationId xmlns:a16="http://schemas.microsoft.com/office/drawing/2014/main" id="{194CB722-82A9-4732-B294-96375E3C066C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4" name="CasetăText 15">
          <a:extLst>
            <a:ext uri="{FF2B5EF4-FFF2-40B4-BE49-F238E27FC236}">
              <a16:creationId xmlns:a16="http://schemas.microsoft.com/office/drawing/2014/main" id="{ABA8E79E-8EA7-412A-A00B-AA0F6FBF019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5" name="CasetăText 16">
          <a:extLst>
            <a:ext uri="{FF2B5EF4-FFF2-40B4-BE49-F238E27FC236}">
              <a16:creationId xmlns:a16="http://schemas.microsoft.com/office/drawing/2014/main" id="{9621BC8C-3A9F-49DD-83BC-9EDCE611E06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6" name="CasetăText 37">
          <a:extLst>
            <a:ext uri="{FF2B5EF4-FFF2-40B4-BE49-F238E27FC236}">
              <a16:creationId xmlns:a16="http://schemas.microsoft.com/office/drawing/2014/main" id="{3A9B8C06-B5BC-4DBD-8E6F-EBC680572E78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7" name="CasetăText 38">
          <a:extLst>
            <a:ext uri="{FF2B5EF4-FFF2-40B4-BE49-F238E27FC236}">
              <a16:creationId xmlns:a16="http://schemas.microsoft.com/office/drawing/2014/main" id="{D194F4A4-B366-491E-9112-2CEFB80BB3F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8" name="CasetăText 47">
          <a:extLst>
            <a:ext uri="{FF2B5EF4-FFF2-40B4-BE49-F238E27FC236}">
              <a16:creationId xmlns:a16="http://schemas.microsoft.com/office/drawing/2014/main" id="{8FB73B74-DD3E-41EE-8C83-CE615D6CB9F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9" name="CasetăText 48">
          <a:extLst>
            <a:ext uri="{FF2B5EF4-FFF2-40B4-BE49-F238E27FC236}">
              <a16:creationId xmlns:a16="http://schemas.microsoft.com/office/drawing/2014/main" id="{847795C6-009E-4C9A-BD01-BD0111A4A54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0" name="CasetăText 11">
          <a:extLst>
            <a:ext uri="{FF2B5EF4-FFF2-40B4-BE49-F238E27FC236}">
              <a16:creationId xmlns:a16="http://schemas.microsoft.com/office/drawing/2014/main" id="{24D5DC75-7B14-4D68-B5B6-BC832BA9575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1" name="CasetăText 12">
          <a:extLst>
            <a:ext uri="{FF2B5EF4-FFF2-40B4-BE49-F238E27FC236}">
              <a16:creationId xmlns:a16="http://schemas.microsoft.com/office/drawing/2014/main" id="{BE5E1EE5-191E-46B9-88C8-B2E6350E787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2" name="CasetăText 15">
          <a:extLst>
            <a:ext uri="{FF2B5EF4-FFF2-40B4-BE49-F238E27FC236}">
              <a16:creationId xmlns:a16="http://schemas.microsoft.com/office/drawing/2014/main" id="{B42B1BCF-42A9-448B-9CF3-C80D65F8A72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3" name="CasetăText 16">
          <a:extLst>
            <a:ext uri="{FF2B5EF4-FFF2-40B4-BE49-F238E27FC236}">
              <a16:creationId xmlns:a16="http://schemas.microsoft.com/office/drawing/2014/main" id="{D7C995A3-6B0D-4F28-ADEB-31124F7F3DD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4" name="CasetăText 37">
          <a:extLst>
            <a:ext uri="{FF2B5EF4-FFF2-40B4-BE49-F238E27FC236}">
              <a16:creationId xmlns:a16="http://schemas.microsoft.com/office/drawing/2014/main" id="{D4B95716-C2BE-4CB4-A875-726C0432CB7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5" name="CasetăText 38">
          <a:extLst>
            <a:ext uri="{FF2B5EF4-FFF2-40B4-BE49-F238E27FC236}">
              <a16:creationId xmlns:a16="http://schemas.microsoft.com/office/drawing/2014/main" id="{80A15C1C-B818-439B-955B-072066A26BD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6" name="CasetăText 47">
          <a:extLst>
            <a:ext uri="{FF2B5EF4-FFF2-40B4-BE49-F238E27FC236}">
              <a16:creationId xmlns:a16="http://schemas.microsoft.com/office/drawing/2014/main" id="{08DF0044-0141-4985-A39E-9D48B4DA85C6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7" name="CasetăText 48">
          <a:extLst>
            <a:ext uri="{FF2B5EF4-FFF2-40B4-BE49-F238E27FC236}">
              <a16:creationId xmlns:a16="http://schemas.microsoft.com/office/drawing/2014/main" id="{98A280C1-5745-4DA4-8987-5CADE32FF53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8" name="CasetăText 11">
          <a:extLst>
            <a:ext uri="{FF2B5EF4-FFF2-40B4-BE49-F238E27FC236}">
              <a16:creationId xmlns:a16="http://schemas.microsoft.com/office/drawing/2014/main" id="{AA171231-0AD6-4A78-8CD8-5DA3570E915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9" name="CasetăText 12">
          <a:extLst>
            <a:ext uri="{FF2B5EF4-FFF2-40B4-BE49-F238E27FC236}">
              <a16:creationId xmlns:a16="http://schemas.microsoft.com/office/drawing/2014/main" id="{D9F9E674-7869-4B28-B310-75F9406EA85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0" name="CasetăText 15">
          <a:extLst>
            <a:ext uri="{FF2B5EF4-FFF2-40B4-BE49-F238E27FC236}">
              <a16:creationId xmlns:a16="http://schemas.microsoft.com/office/drawing/2014/main" id="{FE2393EC-BFD6-4D27-9470-B9BA3A15F81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1" name="CasetăText 16">
          <a:extLst>
            <a:ext uri="{FF2B5EF4-FFF2-40B4-BE49-F238E27FC236}">
              <a16:creationId xmlns:a16="http://schemas.microsoft.com/office/drawing/2014/main" id="{7DB0C0A8-EC77-41F7-B04A-2646756BAED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2" name="CasetăText 37">
          <a:extLst>
            <a:ext uri="{FF2B5EF4-FFF2-40B4-BE49-F238E27FC236}">
              <a16:creationId xmlns:a16="http://schemas.microsoft.com/office/drawing/2014/main" id="{3BE564A3-9E47-4797-A0E3-56C49A6A136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3" name="CasetăText 38">
          <a:extLst>
            <a:ext uri="{FF2B5EF4-FFF2-40B4-BE49-F238E27FC236}">
              <a16:creationId xmlns:a16="http://schemas.microsoft.com/office/drawing/2014/main" id="{977C90AB-C85D-4875-92B1-182B6E37F89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4" name="CasetăText 47">
          <a:extLst>
            <a:ext uri="{FF2B5EF4-FFF2-40B4-BE49-F238E27FC236}">
              <a16:creationId xmlns:a16="http://schemas.microsoft.com/office/drawing/2014/main" id="{BC736D7A-3A56-4A88-B72B-ADB1DE63782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5" name="CasetăText 48">
          <a:extLst>
            <a:ext uri="{FF2B5EF4-FFF2-40B4-BE49-F238E27FC236}">
              <a16:creationId xmlns:a16="http://schemas.microsoft.com/office/drawing/2014/main" id="{FC098EAA-3B2A-48A2-AB6D-19CF8246BF4C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6" name="CasetăText 11">
          <a:extLst>
            <a:ext uri="{FF2B5EF4-FFF2-40B4-BE49-F238E27FC236}">
              <a16:creationId xmlns:a16="http://schemas.microsoft.com/office/drawing/2014/main" id="{35D13BD1-7C32-4667-BEBB-3FA3230B3A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7" name="CasetăText 12">
          <a:extLst>
            <a:ext uri="{FF2B5EF4-FFF2-40B4-BE49-F238E27FC236}">
              <a16:creationId xmlns:a16="http://schemas.microsoft.com/office/drawing/2014/main" id="{6C038957-98CA-4E1E-A7C7-0A196106B3B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8" name="CasetăText 15">
          <a:extLst>
            <a:ext uri="{FF2B5EF4-FFF2-40B4-BE49-F238E27FC236}">
              <a16:creationId xmlns:a16="http://schemas.microsoft.com/office/drawing/2014/main" id="{8802DB2B-2508-481D-B5E4-66C788925EC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9" name="CasetăText 16">
          <a:extLst>
            <a:ext uri="{FF2B5EF4-FFF2-40B4-BE49-F238E27FC236}">
              <a16:creationId xmlns:a16="http://schemas.microsoft.com/office/drawing/2014/main" id="{98E3931E-DD9C-4B63-B98A-FC2483ECC49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0" name="CasetăText 37">
          <a:extLst>
            <a:ext uri="{FF2B5EF4-FFF2-40B4-BE49-F238E27FC236}">
              <a16:creationId xmlns:a16="http://schemas.microsoft.com/office/drawing/2014/main" id="{EDDA7669-E59F-4CEE-ACB6-4C57AFA1A7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1" name="CasetăText 38">
          <a:extLst>
            <a:ext uri="{FF2B5EF4-FFF2-40B4-BE49-F238E27FC236}">
              <a16:creationId xmlns:a16="http://schemas.microsoft.com/office/drawing/2014/main" id="{EBEFFE74-D298-42A3-B75B-4C1DCF26197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2" name="CasetăText 47">
          <a:extLst>
            <a:ext uri="{FF2B5EF4-FFF2-40B4-BE49-F238E27FC236}">
              <a16:creationId xmlns:a16="http://schemas.microsoft.com/office/drawing/2014/main" id="{E98D8A23-1222-4DFC-8095-63FE1281059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3" name="CasetăText 48">
          <a:extLst>
            <a:ext uri="{FF2B5EF4-FFF2-40B4-BE49-F238E27FC236}">
              <a16:creationId xmlns:a16="http://schemas.microsoft.com/office/drawing/2014/main" id="{051396C7-F580-4425-ADF6-751B3E72D2C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4" name="CasetăText 11">
          <a:extLst>
            <a:ext uri="{FF2B5EF4-FFF2-40B4-BE49-F238E27FC236}">
              <a16:creationId xmlns:a16="http://schemas.microsoft.com/office/drawing/2014/main" id="{8D5996FB-D22E-4933-A613-3B736E2847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5" name="CasetăText 12">
          <a:extLst>
            <a:ext uri="{FF2B5EF4-FFF2-40B4-BE49-F238E27FC236}">
              <a16:creationId xmlns:a16="http://schemas.microsoft.com/office/drawing/2014/main" id="{9C428776-A569-46F2-AFFC-BF65FED44B9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6" name="CasetăText 15">
          <a:extLst>
            <a:ext uri="{FF2B5EF4-FFF2-40B4-BE49-F238E27FC236}">
              <a16:creationId xmlns:a16="http://schemas.microsoft.com/office/drawing/2014/main" id="{153B2AB7-9C7C-49A1-8F6B-6580DD9A3AC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7" name="CasetăText 16">
          <a:extLst>
            <a:ext uri="{FF2B5EF4-FFF2-40B4-BE49-F238E27FC236}">
              <a16:creationId xmlns:a16="http://schemas.microsoft.com/office/drawing/2014/main" id="{2E9BD28A-CD5B-4958-8CC6-B29F8CCE544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8" name="CasetăText 37">
          <a:extLst>
            <a:ext uri="{FF2B5EF4-FFF2-40B4-BE49-F238E27FC236}">
              <a16:creationId xmlns:a16="http://schemas.microsoft.com/office/drawing/2014/main" id="{39938910-116B-4B3C-86B9-7B4BDD14525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9" name="CasetăText 38">
          <a:extLst>
            <a:ext uri="{FF2B5EF4-FFF2-40B4-BE49-F238E27FC236}">
              <a16:creationId xmlns:a16="http://schemas.microsoft.com/office/drawing/2014/main" id="{894E0A31-E61D-47BD-BCFF-70375C32EED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0" name="CasetăText 47">
          <a:extLst>
            <a:ext uri="{FF2B5EF4-FFF2-40B4-BE49-F238E27FC236}">
              <a16:creationId xmlns:a16="http://schemas.microsoft.com/office/drawing/2014/main" id="{493115CF-5E16-4115-833C-5B97650CE45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1" name="CasetăText 48">
          <a:extLst>
            <a:ext uri="{FF2B5EF4-FFF2-40B4-BE49-F238E27FC236}">
              <a16:creationId xmlns:a16="http://schemas.microsoft.com/office/drawing/2014/main" id="{49567964-AE96-4AC4-B477-58ECDB74C99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2" name="CasetăText 11">
          <a:extLst>
            <a:ext uri="{FF2B5EF4-FFF2-40B4-BE49-F238E27FC236}">
              <a16:creationId xmlns:a16="http://schemas.microsoft.com/office/drawing/2014/main" id="{522FD880-09ED-4146-A9E5-CF2B66E353B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3" name="CasetăText 12">
          <a:extLst>
            <a:ext uri="{FF2B5EF4-FFF2-40B4-BE49-F238E27FC236}">
              <a16:creationId xmlns:a16="http://schemas.microsoft.com/office/drawing/2014/main" id="{5C44E4C8-3397-4E24-96C9-3D69B340627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4" name="CasetăText 15">
          <a:extLst>
            <a:ext uri="{FF2B5EF4-FFF2-40B4-BE49-F238E27FC236}">
              <a16:creationId xmlns:a16="http://schemas.microsoft.com/office/drawing/2014/main" id="{39A81A20-CB13-4F8C-A95F-9376E9A51B7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5" name="CasetăText 16">
          <a:extLst>
            <a:ext uri="{FF2B5EF4-FFF2-40B4-BE49-F238E27FC236}">
              <a16:creationId xmlns:a16="http://schemas.microsoft.com/office/drawing/2014/main" id="{CC6640E4-D001-48E3-9DAE-7FE4674E29B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6" name="CasetăText 37">
          <a:extLst>
            <a:ext uri="{FF2B5EF4-FFF2-40B4-BE49-F238E27FC236}">
              <a16:creationId xmlns:a16="http://schemas.microsoft.com/office/drawing/2014/main" id="{884DD6E7-27FF-4A88-BAE5-3E918A237E5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7" name="CasetăText 38">
          <a:extLst>
            <a:ext uri="{FF2B5EF4-FFF2-40B4-BE49-F238E27FC236}">
              <a16:creationId xmlns:a16="http://schemas.microsoft.com/office/drawing/2014/main" id="{B158E65F-894B-475B-BD48-540AE0CCB41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8" name="CasetăText 47">
          <a:extLst>
            <a:ext uri="{FF2B5EF4-FFF2-40B4-BE49-F238E27FC236}">
              <a16:creationId xmlns:a16="http://schemas.microsoft.com/office/drawing/2014/main" id="{F6D4AE99-6F0F-40EB-9BF6-A88A2F230E1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9" name="CasetăText 48">
          <a:extLst>
            <a:ext uri="{FF2B5EF4-FFF2-40B4-BE49-F238E27FC236}">
              <a16:creationId xmlns:a16="http://schemas.microsoft.com/office/drawing/2014/main" id="{6C03D6EE-1CB1-4E95-BD12-18BDD8E1F93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0" name="CasetăText 11">
          <a:extLst>
            <a:ext uri="{FF2B5EF4-FFF2-40B4-BE49-F238E27FC236}">
              <a16:creationId xmlns:a16="http://schemas.microsoft.com/office/drawing/2014/main" id="{2413399C-77D4-471D-85F7-A3936947A6B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1" name="CasetăText 12">
          <a:extLst>
            <a:ext uri="{FF2B5EF4-FFF2-40B4-BE49-F238E27FC236}">
              <a16:creationId xmlns:a16="http://schemas.microsoft.com/office/drawing/2014/main" id="{00120DE2-CF61-4DDE-B1D6-E2D158BFE88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2" name="CasetăText 15">
          <a:extLst>
            <a:ext uri="{FF2B5EF4-FFF2-40B4-BE49-F238E27FC236}">
              <a16:creationId xmlns:a16="http://schemas.microsoft.com/office/drawing/2014/main" id="{17FC4B6D-6C1E-40F1-B6F8-1CB741EB7B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3" name="CasetăText 16">
          <a:extLst>
            <a:ext uri="{FF2B5EF4-FFF2-40B4-BE49-F238E27FC236}">
              <a16:creationId xmlns:a16="http://schemas.microsoft.com/office/drawing/2014/main" id="{B8A2AE45-A7DB-4670-8878-DB3A93747F2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4" name="CasetăText 37">
          <a:extLst>
            <a:ext uri="{FF2B5EF4-FFF2-40B4-BE49-F238E27FC236}">
              <a16:creationId xmlns:a16="http://schemas.microsoft.com/office/drawing/2014/main" id="{DDEC3E65-26DF-48A0-A9AF-C326E47BBFE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5" name="CasetăText 38">
          <a:extLst>
            <a:ext uri="{FF2B5EF4-FFF2-40B4-BE49-F238E27FC236}">
              <a16:creationId xmlns:a16="http://schemas.microsoft.com/office/drawing/2014/main" id="{2C2F050B-7058-489B-8D57-69FE4481CE9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6" name="CasetăText 47">
          <a:extLst>
            <a:ext uri="{FF2B5EF4-FFF2-40B4-BE49-F238E27FC236}">
              <a16:creationId xmlns:a16="http://schemas.microsoft.com/office/drawing/2014/main" id="{880A87CC-CA5B-4F52-95BA-9DFCBB339E3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7" name="CasetăText 48">
          <a:extLst>
            <a:ext uri="{FF2B5EF4-FFF2-40B4-BE49-F238E27FC236}">
              <a16:creationId xmlns:a16="http://schemas.microsoft.com/office/drawing/2014/main" id="{4AAB1048-997C-4616-A102-F672CF7CE3B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8" name="CasetăText 11">
          <a:extLst>
            <a:ext uri="{FF2B5EF4-FFF2-40B4-BE49-F238E27FC236}">
              <a16:creationId xmlns:a16="http://schemas.microsoft.com/office/drawing/2014/main" id="{D7ADF2A8-FF03-4F95-9698-98D05FB4CD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9" name="CasetăText 12">
          <a:extLst>
            <a:ext uri="{FF2B5EF4-FFF2-40B4-BE49-F238E27FC236}">
              <a16:creationId xmlns:a16="http://schemas.microsoft.com/office/drawing/2014/main" id="{64BDC607-377A-44B8-ABB2-6798EB52632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0" name="CasetăText 15">
          <a:extLst>
            <a:ext uri="{FF2B5EF4-FFF2-40B4-BE49-F238E27FC236}">
              <a16:creationId xmlns:a16="http://schemas.microsoft.com/office/drawing/2014/main" id="{4E1F7DB5-2010-418E-A897-6549FB43DC9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1" name="CasetăText 16">
          <a:extLst>
            <a:ext uri="{FF2B5EF4-FFF2-40B4-BE49-F238E27FC236}">
              <a16:creationId xmlns:a16="http://schemas.microsoft.com/office/drawing/2014/main" id="{38940810-55BB-48D2-AF56-204B8B5B81D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2" name="CasetăText 37">
          <a:extLst>
            <a:ext uri="{FF2B5EF4-FFF2-40B4-BE49-F238E27FC236}">
              <a16:creationId xmlns:a16="http://schemas.microsoft.com/office/drawing/2014/main" id="{1D94BAC9-DA87-419D-8017-1E0D1356D3D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3" name="CasetăText 38">
          <a:extLst>
            <a:ext uri="{FF2B5EF4-FFF2-40B4-BE49-F238E27FC236}">
              <a16:creationId xmlns:a16="http://schemas.microsoft.com/office/drawing/2014/main" id="{B4B2A865-74C3-445D-82F7-AC09E8C92D2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4" name="CasetăText 47">
          <a:extLst>
            <a:ext uri="{FF2B5EF4-FFF2-40B4-BE49-F238E27FC236}">
              <a16:creationId xmlns:a16="http://schemas.microsoft.com/office/drawing/2014/main" id="{4BE043C1-A9D5-4E5D-B416-3136419FB43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5" name="CasetăText 48">
          <a:extLst>
            <a:ext uri="{FF2B5EF4-FFF2-40B4-BE49-F238E27FC236}">
              <a16:creationId xmlns:a16="http://schemas.microsoft.com/office/drawing/2014/main" id="{B791C99A-20AB-4667-95FB-E9F262E3A28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6" name="CasetăText 11">
          <a:extLst>
            <a:ext uri="{FF2B5EF4-FFF2-40B4-BE49-F238E27FC236}">
              <a16:creationId xmlns:a16="http://schemas.microsoft.com/office/drawing/2014/main" id="{E2FCE804-C60A-4A85-8092-4BB0B3A546D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7" name="CasetăText 12">
          <a:extLst>
            <a:ext uri="{FF2B5EF4-FFF2-40B4-BE49-F238E27FC236}">
              <a16:creationId xmlns:a16="http://schemas.microsoft.com/office/drawing/2014/main" id="{C50BFBFF-1BE8-4BF9-A117-2A9909D8E76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8" name="CasetăText 15">
          <a:extLst>
            <a:ext uri="{FF2B5EF4-FFF2-40B4-BE49-F238E27FC236}">
              <a16:creationId xmlns:a16="http://schemas.microsoft.com/office/drawing/2014/main" id="{10F08059-DFCC-4D83-A47C-F4622A12BD0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9" name="CasetăText 16">
          <a:extLst>
            <a:ext uri="{FF2B5EF4-FFF2-40B4-BE49-F238E27FC236}">
              <a16:creationId xmlns:a16="http://schemas.microsoft.com/office/drawing/2014/main" id="{175A0D2F-0BDB-4393-BBAB-72E06AA66E1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0" name="CasetăText 37">
          <a:extLst>
            <a:ext uri="{FF2B5EF4-FFF2-40B4-BE49-F238E27FC236}">
              <a16:creationId xmlns:a16="http://schemas.microsoft.com/office/drawing/2014/main" id="{A7554118-57C1-4AA6-AF63-CE82120CE00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1" name="CasetăText 38">
          <a:extLst>
            <a:ext uri="{FF2B5EF4-FFF2-40B4-BE49-F238E27FC236}">
              <a16:creationId xmlns:a16="http://schemas.microsoft.com/office/drawing/2014/main" id="{6C176FDF-D954-45B6-B7A3-CC43B4C1EE0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2" name="CasetăText 47">
          <a:extLst>
            <a:ext uri="{FF2B5EF4-FFF2-40B4-BE49-F238E27FC236}">
              <a16:creationId xmlns:a16="http://schemas.microsoft.com/office/drawing/2014/main" id="{F3620B00-4C51-4FA8-8DA8-8B4C002EB04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3" name="CasetăText 48">
          <a:extLst>
            <a:ext uri="{FF2B5EF4-FFF2-40B4-BE49-F238E27FC236}">
              <a16:creationId xmlns:a16="http://schemas.microsoft.com/office/drawing/2014/main" id="{C5C0FFD9-5432-4F32-8C4B-C41C78E2DC0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4" name="CasetăText 11">
          <a:extLst>
            <a:ext uri="{FF2B5EF4-FFF2-40B4-BE49-F238E27FC236}">
              <a16:creationId xmlns:a16="http://schemas.microsoft.com/office/drawing/2014/main" id="{CF732693-FE98-4893-911A-2BAC7C0C1AB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5" name="CasetăText 12">
          <a:extLst>
            <a:ext uri="{FF2B5EF4-FFF2-40B4-BE49-F238E27FC236}">
              <a16:creationId xmlns:a16="http://schemas.microsoft.com/office/drawing/2014/main" id="{9208B62D-77DB-4E70-80FB-633DADC33CF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6" name="CasetăText 15">
          <a:extLst>
            <a:ext uri="{FF2B5EF4-FFF2-40B4-BE49-F238E27FC236}">
              <a16:creationId xmlns:a16="http://schemas.microsoft.com/office/drawing/2014/main" id="{816242BF-C5DD-4254-9E28-88372A1F585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7" name="CasetăText 16">
          <a:extLst>
            <a:ext uri="{FF2B5EF4-FFF2-40B4-BE49-F238E27FC236}">
              <a16:creationId xmlns:a16="http://schemas.microsoft.com/office/drawing/2014/main" id="{402FEC2D-BCD9-4ABA-8BB9-52684788E0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8" name="CasetăText 37">
          <a:extLst>
            <a:ext uri="{FF2B5EF4-FFF2-40B4-BE49-F238E27FC236}">
              <a16:creationId xmlns:a16="http://schemas.microsoft.com/office/drawing/2014/main" id="{A6B4CA19-F80F-4E9D-8479-2AD5E0EFAAA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9" name="CasetăText 38">
          <a:extLst>
            <a:ext uri="{FF2B5EF4-FFF2-40B4-BE49-F238E27FC236}">
              <a16:creationId xmlns:a16="http://schemas.microsoft.com/office/drawing/2014/main" id="{3A596BAF-A4F0-4524-AE42-19B09D8EEB2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0" name="CasetăText 47">
          <a:extLst>
            <a:ext uri="{FF2B5EF4-FFF2-40B4-BE49-F238E27FC236}">
              <a16:creationId xmlns:a16="http://schemas.microsoft.com/office/drawing/2014/main" id="{8381DB05-E498-40D9-A7A3-DD319B71C3E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1" name="CasetăText 48">
          <a:extLst>
            <a:ext uri="{FF2B5EF4-FFF2-40B4-BE49-F238E27FC236}">
              <a16:creationId xmlns:a16="http://schemas.microsoft.com/office/drawing/2014/main" id="{56C10B7C-F1E9-44D8-8788-5FCCAAA53ED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2" name="CasetăText 11">
          <a:extLst>
            <a:ext uri="{FF2B5EF4-FFF2-40B4-BE49-F238E27FC236}">
              <a16:creationId xmlns:a16="http://schemas.microsoft.com/office/drawing/2014/main" id="{28523088-0326-41BD-A3BF-222C131C22F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3" name="CasetăText 12">
          <a:extLst>
            <a:ext uri="{FF2B5EF4-FFF2-40B4-BE49-F238E27FC236}">
              <a16:creationId xmlns:a16="http://schemas.microsoft.com/office/drawing/2014/main" id="{699D10DE-2C80-4473-8B40-DB2BD89B6B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4" name="CasetăText 15">
          <a:extLst>
            <a:ext uri="{FF2B5EF4-FFF2-40B4-BE49-F238E27FC236}">
              <a16:creationId xmlns:a16="http://schemas.microsoft.com/office/drawing/2014/main" id="{47E7F87F-E46D-4B88-84A6-3F44C03A227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5" name="CasetăText 16">
          <a:extLst>
            <a:ext uri="{FF2B5EF4-FFF2-40B4-BE49-F238E27FC236}">
              <a16:creationId xmlns:a16="http://schemas.microsoft.com/office/drawing/2014/main" id="{D4440A1D-2BE5-4088-947A-60230D32B1E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6" name="CasetăText 37">
          <a:extLst>
            <a:ext uri="{FF2B5EF4-FFF2-40B4-BE49-F238E27FC236}">
              <a16:creationId xmlns:a16="http://schemas.microsoft.com/office/drawing/2014/main" id="{2C3861C4-3331-4414-A5FA-847031E9561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7" name="CasetăText 38">
          <a:extLst>
            <a:ext uri="{FF2B5EF4-FFF2-40B4-BE49-F238E27FC236}">
              <a16:creationId xmlns:a16="http://schemas.microsoft.com/office/drawing/2014/main" id="{BB93BAB1-B39A-47FD-8820-9B5C4551CBD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8" name="CasetăText 47">
          <a:extLst>
            <a:ext uri="{FF2B5EF4-FFF2-40B4-BE49-F238E27FC236}">
              <a16:creationId xmlns:a16="http://schemas.microsoft.com/office/drawing/2014/main" id="{4D7BEC99-14DD-43C6-9C51-278A5D1C75B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9" name="CasetăText 48">
          <a:extLst>
            <a:ext uri="{FF2B5EF4-FFF2-40B4-BE49-F238E27FC236}">
              <a16:creationId xmlns:a16="http://schemas.microsoft.com/office/drawing/2014/main" id="{7237A097-4C6E-4DED-B29B-3B7EBDD64A6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0" name="CasetăText 11">
          <a:extLst>
            <a:ext uri="{FF2B5EF4-FFF2-40B4-BE49-F238E27FC236}">
              <a16:creationId xmlns:a16="http://schemas.microsoft.com/office/drawing/2014/main" id="{A322F164-98E5-404D-BC1B-F39C747595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1" name="CasetăText 12">
          <a:extLst>
            <a:ext uri="{FF2B5EF4-FFF2-40B4-BE49-F238E27FC236}">
              <a16:creationId xmlns:a16="http://schemas.microsoft.com/office/drawing/2014/main" id="{9BF91D08-A9AC-4AEA-BC26-D7EFCF2C30E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2" name="CasetăText 15">
          <a:extLst>
            <a:ext uri="{FF2B5EF4-FFF2-40B4-BE49-F238E27FC236}">
              <a16:creationId xmlns:a16="http://schemas.microsoft.com/office/drawing/2014/main" id="{37104F4C-5D79-4317-AF8C-DBC49DE9D60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3" name="CasetăText 16">
          <a:extLst>
            <a:ext uri="{FF2B5EF4-FFF2-40B4-BE49-F238E27FC236}">
              <a16:creationId xmlns:a16="http://schemas.microsoft.com/office/drawing/2014/main" id="{3FF374BB-A2B7-4CE1-88BA-38829DE7716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4" name="CasetăText 37">
          <a:extLst>
            <a:ext uri="{FF2B5EF4-FFF2-40B4-BE49-F238E27FC236}">
              <a16:creationId xmlns:a16="http://schemas.microsoft.com/office/drawing/2014/main" id="{FABB7170-43FB-4D7C-A2EE-7971E2FAFB1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5" name="CasetăText 38">
          <a:extLst>
            <a:ext uri="{FF2B5EF4-FFF2-40B4-BE49-F238E27FC236}">
              <a16:creationId xmlns:a16="http://schemas.microsoft.com/office/drawing/2014/main" id="{A60000F7-8153-421A-BCB5-01AFA8EBA71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6" name="CasetăText 47">
          <a:extLst>
            <a:ext uri="{FF2B5EF4-FFF2-40B4-BE49-F238E27FC236}">
              <a16:creationId xmlns:a16="http://schemas.microsoft.com/office/drawing/2014/main" id="{7EA4EECC-7067-4CDB-90EF-1408DBBAE8B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7" name="CasetăText 48">
          <a:extLst>
            <a:ext uri="{FF2B5EF4-FFF2-40B4-BE49-F238E27FC236}">
              <a16:creationId xmlns:a16="http://schemas.microsoft.com/office/drawing/2014/main" id="{91C20E35-77E1-4B14-81DA-E057754C9A6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8" name="CasetăText 11">
          <a:extLst>
            <a:ext uri="{FF2B5EF4-FFF2-40B4-BE49-F238E27FC236}">
              <a16:creationId xmlns:a16="http://schemas.microsoft.com/office/drawing/2014/main" id="{88CF36F6-F96B-43D7-8F0E-75422ABFCF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9" name="CasetăText 12">
          <a:extLst>
            <a:ext uri="{FF2B5EF4-FFF2-40B4-BE49-F238E27FC236}">
              <a16:creationId xmlns:a16="http://schemas.microsoft.com/office/drawing/2014/main" id="{E2E9D1E5-3A4F-4F2E-BB40-1C6AC8F29A7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0" name="CasetăText 15">
          <a:extLst>
            <a:ext uri="{FF2B5EF4-FFF2-40B4-BE49-F238E27FC236}">
              <a16:creationId xmlns:a16="http://schemas.microsoft.com/office/drawing/2014/main" id="{03E3EA0E-1945-492A-AA44-AE305B1175D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1" name="CasetăText 16">
          <a:extLst>
            <a:ext uri="{FF2B5EF4-FFF2-40B4-BE49-F238E27FC236}">
              <a16:creationId xmlns:a16="http://schemas.microsoft.com/office/drawing/2014/main" id="{5B3F6AF6-0810-451A-B785-2F69AF97AFD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2" name="CasetăText 37">
          <a:extLst>
            <a:ext uri="{FF2B5EF4-FFF2-40B4-BE49-F238E27FC236}">
              <a16:creationId xmlns:a16="http://schemas.microsoft.com/office/drawing/2014/main" id="{9842A5BE-74A9-44E7-8710-A11EE1EB097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3" name="CasetăText 38">
          <a:extLst>
            <a:ext uri="{FF2B5EF4-FFF2-40B4-BE49-F238E27FC236}">
              <a16:creationId xmlns:a16="http://schemas.microsoft.com/office/drawing/2014/main" id="{778BEF5D-A58E-4763-9AD2-842431A98B1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4" name="CasetăText 47">
          <a:extLst>
            <a:ext uri="{FF2B5EF4-FFF2-40B4-BE49-F238E27FC236}">
              <a16:creationId xmlns:a16="http://schemas.microsoft.com/office/drawing/2014/main" id="{AE344A0F-74E6-40EA-AD98-5CED917C1D1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5" name="CasetăText 48">
          <a:extLst>
            <a:ext uri="{FF2B5EF4-FFF2-40B4-BE49-F238E27FC236}">
              <a16:creationId xmlns:a16="http://schemas.microsoft.com/office/drawing/2014/main" id="{CE275FA7-3874-4DA7-B8D2-98D72933BA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6" name="CasetăText 11">
          <a:extLst>
            <a:ext uri="{FF2B5EF4-FFF2-40B4-BE49-F238E27FC236}">
              <a16:creationId xmlns:a16="http://schemas.microsoft.com/office/drawing/2014/main" id="{81E2EB6E-B357-48F0-84D3-78225AE7DD4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7" name="CasetăText 12">
          <a:extLst>
            <a:ext uri="{FF2B5EF4-FFF2-40B4-BE49-F238E27FC236}">
              <a16:creationId xmlns:a16="http://schemas.microsoft.com/office/drawing/2014/main" id="{605C95AD-22A4-4A00-B9FE-437333A4C30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8" name="CasetăText 15">
          <a:extLst>
            <a:ext uri="{FF2B5EF4-FFF2-40B4-BE49-F238E27FC236}">
              <a16:creationId xmlns:a16="http://schemas.microsoft.com/office/drawing/2014/main" id="{91144E6F-463C-4286-8697-4B530ADB231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9" name="CasetăText 16">
          <a:extLst>
            <a:ext uri="{FF2B5EF4-FFF2-40B4-BE49-F238E27FC236}">
              <a16:creationId xmlns:a16="http://schemas.microsoft.com/office/drawing/2014/main" id="{5D304F93-9D63-4C8F-A46A-82EA0DDB3D5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0" name="CasetăText 37">
          <a:extLst>
            <a:ext uri="{FF2B5EF4-FFF2-40B4-BE49-F238E27FC236}">
              <a16:creationId xmlns:a16="http://schemas.microsoft.com/office/drawing/2014/main" id="{E7D6B520-DBA6-4A90-9F5F-2DD51DCA197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1" name="CasetăText 38">
          <a:extLst>
            <a:ext uri="{FF2B5EF4-FFF2-40B4-BE49-F238E27FC236}">
              <a16:creationId xmlns:a16="http://schemas.microsoft.com/office/drawing/2014/main" id="{DD50FBD2-D5FC-4A0E-8E7D-899D05875EF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2" name="CasetăText 47">
          <a:extLst>
            <a:ext uri="{FF2B5EF4-FFF2-40B4-BE49-F238E27FC236}">
              <a16:creationId xmlns:a16="http://schemas.microsoft.com/office/drawing/2014/main" id="{600F5148-A627-4270-993D-8F41200FFED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3" name="CasetăText 48">
          <a:extLst>
            <a:ext uri="{FF2B5EF4-FFF2-40B4-BE49-F238E27FC236}">
              <a16:creationId xmlns:a16="http://schemas.microsoft.com/office/drawing/2014/main" id="{CCB315DD-0633-41CE-8C29-5AF4690FB66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4" name="CasetăText 11">
          <a:extLst>
            <a:ext uri="{FF2B5EF4-FFF2-40B4-BE49-F238E27FC236}">
              <a16:creationId xmlns:a16="http://schemas.microsoft.com/office/drawing/2014/main" id="{C2A3AE92-C301-42E4-A59C-7E2EC9EDA7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5" name="CasetăText 12">
          <a:extLst>
            <a:ext uri="{FF2B5EF4-FFF2-40B4-BE49-F238E27FC236}">
              <a16:creationId xmlns:a16="http://schemas.microsoft.com/office/drawing/2014/main" id="{E0113C2D-81ED-402D-BE89-EAB448B7EE6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6" name="CasetăText 15">
          <a:extLst>
            <a:ext uri="{FF2B5EF4-FFF2-40B4-BE49-F238E27FC236}">
              <a16:creationId xmlns:a16="http://schemas.microsoft.com/office/drawing/2014/main" id="{13DCB57B-74A0-460B-AB09-E1D088D2C63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7" name="CasetăText 16">
          <a:extLst>
            <a:ext uri="{FF2B5EF4-FFF2-40B4-BE49-F238E27FC236}">
              <a16:creationId xmlns:a16="http://schemas.microsoft.com/office/drawing/2014/main" id="{111E20A2-416D-4652-B3EB-9131922BB67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8" name="CasetăText 37">
          <a:extLst>
            <a:ext uri="{FF2B5EF4-FFF2-40B4-BE49-F238E27FC236}">
              <a16:creationId xmlns:a16="http://schemas.microsoft.com/office/drawing/2014/main" id="{184E9922-47F1-47BB-8144-665DF6ABE0C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9" name="CasetăText 38">
          <a:extLst>
            <a:ext uri="{FF2B5EF4-FFF2-40B4-BE49-F238E27FC236}">
              <a16:creationId xmlns:a16="http://schemas.microsoft.com/office/drawing/2014/main" id="{337BC4CE-B9AD-440D-B2A7-5B2B10EAC11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0" name="CasetăText 47">
          <a:extLst>
            <a:ext uri="{FF2B5EF4-FFF2-40B4-BE49-F238E27FC236}">
              <a16:creationId xmlns:a16="http://schemas.microsoft.com/office/drawing/2014/main" id="{205C464C-D9C1-4F9F-B5F6-404C2D5487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1" name="CasetăText 48">
          <a:extLst>
            <a:ext uri="{FF2B5EF4-FFF2-40B4-BE49-F238E27FC236}">
              <a16:creationId xmlns:a16="http://schemas.microsoft.com/office/drawing/2014/main" id="{ABB02C64-4D48-408D-90D1-DAF94E37A19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2" name="CasetăText 11">
          <a:extLst>
            <a:ext uri="{FF2B5EF4-FFF2-40B4-BE49-F238E27FC236}">
              <a16:creationId xmlns:a16="http://schemas.microsoft.com/office/drawing/2014/main" id="{7A457B18-7778-43F5-9D54-CBABF268181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3" name="CasetăText 12">
          <a:extLst>
            <a:ext uri="{FF2B5EF4-FFF2-40B4-BE49-F238E27FC236}">
              <a16:creationId xmlns:a16="http://schemas.microsoft.com/office/drawing/2014/main" id="{7B3C4112-A811-47ED-AB8E-8691F8D7593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4" name="CasetăText 15">
          <a:extLst>
            <a:ext uri="{FF2B5EF4-FFF2-40B4-BE49-F238E27FC236}">
              <a16:creationId xmlns:a16="http://schemas.microsoft.com/office/drawing/2014/main" id="{1CB10FDA-CA69-4378-9C03-92A3F6450F0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5" name="CasetăText 16">
          <a:extLst>
            <a:ext uri="{FF2B5EF4-FFF2-40B4-BE49-F238E27FC236}">
              <a16:creationId xmlns:a16="http://schemas.microsoft.com/office/drawing/2014/main" id="{AA3857CA-ACA9-4595-87F2-E04B8401381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6" name="CasetăText 37">
          <a:extLst>
            <a:ext uri="{FF2B5EF4-FFF2-40B4-BE49-F238E27FC236}">
              <a16:creationId xmlns:a16="http://schemas.microsoft.com/office/drawing/2014/main" id="{D602EAEE-4E2F-4572-B08D-DA2B607079A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7" name="CasetăText 38">
          <a:extLst>
            <a:ext uri="{FF2B5EF4-FFF2-40B4-BE49-F238E27FC236}">
              <a16:creationId xmlns:a16="http://schemas.microsoft.com/office/drawing/2014/main" id="{B20AE08F-D2E4-43A8-9EFF-0DCB6763484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8" name="CasetăText 47">
          <a:extLst>
            <a:ext uri="{FF2B5EF4-FFF2-40B4-BE49-F238E27FC236}">
              <a16:creationId xmlns:a16="http://schemas.microsoft.com/office/drawing/2014/main" id="{3A250FFD-536A-4EA5-9E75-78F1295D2D5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9" name="CasetăText 48">
          <a:extLst>
            <a:ext uri="{FF2B5EF4-FFF2-40B4-BE49-F238E27FC236}">
              <a16:creationId xmlns:a16="http://schemas.microsoft.com/office/drawing/2014/main" id="{5827DAFF-2B9C-45FE-A1CD-0FAA9FFAB56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0" name="CasetăText 11">
          <a:extLst>
            <a:ext uri="{FF2B5EF4-FFF2-40B4-BE49-F238E27FC236}">
              <a16:creationId xmlns:a16="http://schemas.microsoft.com/office/drawing/2014/main" id="{78E550F2-E75B-446B-9EC8-7FC728F4983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1" name="CasetăText 12">
          <a:extLst>
            <a:ext uri="{FF2B5EF4-FFF2-40B4-BE49-F238E27FC236}">
              <a16:creationId xmlns:a16="http://schemas.microsoft.com/office/drawing/2014/main" id="{4BC0704D-E2CA-405C-A5B3-AEE53A80A78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2" name="CasetăText 15">
          <a:extLst>
            <a:ext uri="{FF2B5EF4-FFF2-40B4-BE49-F238E27FC236}">
              <a16:creationId xmlns:a16="http://schemas.microsoft.com/office/drawing/2014/main" id="{D47629D7-642B-40EB-9104-B9C12299475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3" name="CasetăText 16">
          <a:extLst>
            <a:ext uri="{FF2B5EF4-FFF2-40B4-BE49-F238E27FC236}">
              <a16:creationId xmlns:a16="http://schemas.microsoft.com/office/drawing/2014/main" id="{E454F92E-E711-4DDE-9220-5C60EC5F485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4" name="CasetăText 37">
          <a:extLst>
            <a:ext uri="{FF2B5EF4-FFF2-40B4-BE49-F238E27FC236}">
              <a16:creationId xmlns:a16="http://schemas.microsoft.com/office/drawing/2014/main" id="{ABB8A6D7-701F-427E-89B8-9EB5C4CB88E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5" name="CasetăText 38">
          <a:extLst>
            <a:ext uri="{FF2B5EF4-FFF2-40B4-BE49-F238E27FC236}">
              <a16:creationId xmlns:a16="http://schemas.microsoft.com/office/drawing/2014/main" id="{112B14BF-16A6-4C63-B350-CC39B0DC0F3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6" name="CasetăText 47">
          <a:extLst>
            <a:ext uri="{FF2B5EF4-FFF2-40B4-BE49-F238E27FC236}">
              <a16:creationId xmlns:a16="http://schemas.microsoft.com/office/drawing/2014/main" id="{FCDA3B6E-19B0-4777-85E2-E8A400F7EC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7" name="CasetăText 48">
          <a:extLst>
            <a:ext uri="{FF2B5EF4-FFF2-40B4-BE49-F238E27FC236}">
              <a16:creationId xmlns:a16="http://schemas.microsoft.com/office/drawing/2014/main" id="{DC327B4F-DEE4-4EE3-8F30-39CE98C18C2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8" name="CasetăText 11">
          <a:extLst>
            <a:ext uri="{FF2B5EF4-FFF2-40B4-BE49-F238E27FC236}">
              <a16:creationId xmlns:a16="http://schemas.microsoft.com/office/drawing/2014/main" id="{3E6381C7-A004-43CE-A914-3127ED1D290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9" name="CasetăText 12">
          <a:extLst>
            <a:ext uri="{FF2B5EF4-FFF2-40B4-BE49-F238E27FC236}">
              <a16:creationId xmlns:a16="http://schemas.microsoft.com/office/drawing/2014/main" id="{4C7077FA-1B10-4FD8-969C-FCB7CA62330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0" name="CasetăText 15">
          <a:extLst>
            <a:ext uri="{FF2B5EF4-FFF2-40B4-BE49-F238E27FC236}">
              <a16:creationId xmlns:a16="http://schemas.microsoft.com/office/drawing/2014/main" id="{84A9C911-7E0F-4B58-B50C-F80C2807540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1" name="CasetăText 16">
          <a:extLst>
            <a:ext uri="{FF2B5EF4-FFF2-40B4-BE49-F238E27FC236}">
              <a16:creationId xmlns:a16="http://schemas.microsoft.com/office/drawing/2014/main" id="{4BA0884C-734A-4D66-A081-4ED8B33721A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2" name="CasetăText 37">
          <a:extLst>
            <a:ext uri="{FF2B5EF4-FFF2-40B4-BE49-F238E27FC236}">
              <a16:creationId xmlns:a16="http://schemas.microsoft.com/office/drawing/2014/main" id="{DED62F8C-A3B3-4DE1-BCF9-5C39294683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3" name="CasetăText 38">
          <a:extLst>
            <a:ext uri="{FF2B5EF4-FFF2-40B4-BE49-F238E27FC236}">
              <a16:creationId xmlns:a16="http://schemas.microsoft.com/office/drawing/2014/main" id="{CA2FA5F4-A449-4491-93EB-7090635B225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4" name="CasetăText 47">
          <a:extLst>
            <a:ext uri="{FF2B5EF4-FFF2-40B4-BE49-F238E27FC236}">
              <a16:creationId xmlns:a16="http://schemas.microsoft.com/office/drawing/2014/main" id="{10267A78-2813-4665-8A7A-F965297D00F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5" name="CasetăText 48">
          <a:extLst>
            <a:ext uri="{FF2B5EF4-FFF2-40B4-BE49-F238E27FC236}">
              <a16:creationId xmlns:a16="http://schemas.microsoft.com/office/drawing/2014/main" id="{9FAEFA27-3129-421B-BFFE-173780331A3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6" name="CasetăText 11">
          <a:extLst>
            <a:ext uri="{FF2B5EF4-FFF2-40B4-BE49-F238E27FC236}">
              <a16:creationId xmlns:a16="http://schemas.microsoft.com/office/drawing/2014/main" id="{BF8CC991-4748-454C-8CC6-9B888A5F2DC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7" name="CasetăText 12">
          <a:extLst>
            <a:ext uri="{FF2B5EF4-FFF2-40B4-BE49-F238E27FC236}">
              <a16:creationId xmlns:a16="http://schemas.microsoft.com/office/drawing/2014/main" id="{30BAF810-281A-4AAC-B6A5-E8EB223F311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8" name="CasetăText 15">
          <a:extLst>
            <a:ext uri="{FF2B5EF4-FFF2-40B4-BE49-F238E27FC236}">
              <a16:creationId xmlns:a16="http://schemas.microsoft.com/office/drawing/2014/main" id="{51036E27-9B90-4195-B307-3271073E0A2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9" name="CasetăText 16">
          <a:extLst>
            <a:ext uri="{FF2B5EF4-FFF2-40B4-BE49-F238E27FC236}">
              <a16:creationId xmlns:a16="http://schemas.microsoft.com/office/drawing/2014/main" id="{1A8D20D9-2F14-496D-984E-592797B83C4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0" name="CasetăText 37">
          <a:extLst>
            <a:ext uri="{FF2B5EF4-FFF2-40B4-BE49-F238E27FC236}">
              <a16:creationId xmlns:a16="http://schemas.microsoft.com/office/drawing/2014/main" id="{C98F433E-F418-4647-B372-C5AC70836B9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1" name="CasetăText 38">
          <a:extLst>
            <a:ext uri="{FF2B5EF4-FFF2-40B4-BE49-F238E27FC236}">
              <a16:creationId xmlns:a16="http://schemas.microsoft.com/office/drawing/2014/main" id="{F569A414-EAD2-4608-9A6A-889337CE66A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2" name="CasetăText 47">
          <a:extLst>
            <a:ext uri="{FF2B5EF4-FFF2-40B4-BE49-F238E27FC236}">
              <a16:creationId xmlns:a16="http://schemas.microsoft.com/office/drawing/2014/main" id="{1F24C912-7072-4DC2-8558-8F2B8BC481C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3" name="CasetăText 48">
          <a:extLst>
            <a:ext uri="{FF2B5EF4-FFF2-40B4-BE49-F238E27FC236}">
              <a16:creationId xmlns:a16="http://schemas.microsoft.com/office/drawing/2014/main" id="{D851E9B3-8D65-4A63-B86E-98DE7C5D83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4" name="CasetăText 11">
          <a:extLst>
            <a:ext uri="{FF2B5EF4-FFF2-40B4-BE49-F238E27FC236}">
              <a16:creationId xmlns:a16="http://schemas.microsoft.com/office/drawing/2014/main" id="{2E65C616-00FE-4156-B3A4-F115456E048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5" name="CasetăText 12">
          <a:extLst>
            <a:ext uri="{FF2B5EF4-FFF2-40B4-BE49-F238E27FC236}">
              <a16:creationId xmlns:a16="http://schemas.microsoft.com/office/drawing/2014/main" id="{93811CD9-F01A-4A04-B2C4-A22865BD0C5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6" name="CasetăText 15">
          <a:extLst>
            <a:ext uri="{FF2B5EF4-FFF2-40B4-BE49-F238E27FC236}">
              <a16:creationId xmlns:a16="http://schemas.microsoft.com/office/drawing/2014/main" id="{505FC37D-BDD2-40E8-8464-E342C88EF80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7" name="CasetăText 16">
          <a:extLst>
            <a:ext uri="{FF2B5EF4-FFF2-40B4-BE49-F238E27FC236}">
              <a16:creationId xmlns:a16="http://schemas.microsoft.com/office/drawing/2014/main" id="{F4FF6884-EBF8-44DE-B94B-B8AA49E6D71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8" name="CasetăText 37">
          <a:extLst>
            <a:ext uri="{FF2B5EF4-FFF2-40B4-BE49-F238E27FC236}">
              <a16:creationId xmlns:a16="http://schemas.microsoft.com/office/drawing/2014/main" id="{03F8B12D-0D23-4496-AC32-4EACE999823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9" name="CasetăText 38">
          <a:extLst>
            <a:ext uri="{FF2B5EF4-FFF2-40B4-BE49-F238E27FC236}">
              <a16:creationId xmlns:a16="http://schemas.microsoft.com/office/drawing/2014/main" id="{B3AEADC9-44EF-44CF-866A-A49FA74C2FA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0" name="CasetăText 47">
          <a:extLst>
            <a:ext uri="{FF2B5EF4-FFF2-40B4-BE49-F238E27FC236}">
              <a16:creationId xmlns:a16="http://schemas.microsoft.com/office/drawing/2014/main" id="{C5A7CA2B-6E05-402F-90B5-75048499B75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1" name="CasetăText 48">
          <a:extLst>
            <a:ext uri="{FF2B5EF4-FFF2-40B4-BE49-F238E27FC236}">
              <a16:creationId xmlns:a16="http://schemas.microsoft.com/office/drawing/2014/main" id="{94BA6C14-106D-4C71-BC16-AA9F047B836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2" name="CasetăText 11">
          <a:extLst>
            <a:ext uri="{FF2B5EF4-FFF2-40B4-BE49-F238E27FC236}">
              <a16:creationId xmlns:a16="http://schemas.microsoft.com/office/drawing/2014/main" id="{9BD1513B-B10F-4DAC-86BA-76D18E152A1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3" name="CasetăText 12">
          <a:extLst>
            <a:ext uri="{FF2B5EF4-FFF2-40B4-BE49-F238E27FC236}">
              <a16:creationId xmlns:a16="http://schemas.microsoft.com/office/drawing/2014/main" id="{18792241-2A43-46BA-8EAC-7A426161AE1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4" name="CasetăText 15">
          <a:extLst>
            <a:ext uri="{FF2B5EF4-FFF2-40B4-BE49-F238E27FC236}">
              <a16:creationId xmlns:a16="http://schemas.microsoft.com/office/drawing/2014/main" id="{A934A88F-0D7E-416C-A3D0-D09DD763B4C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5" name="CasetăText 16">
          <a:extLst>
            <a:ext uri="{FF2B5EF4-FFF2-40B4-BE49-F238E27FC236}">
              <a16:creationId xmlns:a16="http://schemas.microsoft.com/office/drawing/2014/main" id="{028D7F82-875A-48A2-8909-53FE038D696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6" name="CasetăText 37">
          <a:extLst>
            <a:ext uri="{FF2B5EF4-FFF2-40B4-BE49-F238E27FC236}">
              <a16:creationId xmlns:a16="http://schemas.microsoft.com/office/drawing/2014/main" id="{ABE9DCB8-BD0C-4BE2-896E-7B3465A572B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7" name="CasetăText 38">
          <a:extLst>
            <a:ext uri="{FF2B5EF4-FFF2-40B4-BE49-F238E27FC236}">
              <a16:creationId xmlns:a16="http://schemas.microsoft.com/office/drawing/2014/main" id="{5AEE10C4-7217-48CE-A2DA-C6B0518B067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8" name="CasetăText 47">
          <a:extLst>
            <a:ext uri="{FF2B5EF4-FFF2-40B4-BE49-F238E27FC236}">
              <a16:creationId xmlns:a16="http://schemas.microsoft.com/office/drawing/2014/main" id="{26017359-BD17-4E64-9C9E-2D712775C8B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9" name="CasetăText 48">
          <a:extLst>
            <a:ext uri="{FF2B5EF4-FFF2-40B4-BE49-F238E27FC236}">
              <a16:creationId xmlns:a16="http://schemas.microsoft.com/office/drawing/2014/main" id="{92ADD0F3-ED83-4B2C-A3A7-53D3C48A5E9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0" name="CasetăText 11">
          <a:extLst>
            <a:ext uri="{FF2B5EF4-FFF2-40B4-BE49-F238E27FC236}">
              <a16:creationId xmlns:a16="http://schemas.microsoft.com/office/drawing/2014/main" id="{5976AE17-5C28-4807-97BE-CFAD62CDC59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1" name="CasetăText 12">
          <a:extLst>
            <a:ext uri="{FF2B5EF4-FFF2-40B4-BE49-F238E27FC236}">
              <a16:creationId xmlns:a16="http://schemas.microsoft.com/office/drawing/2014/main" id="{27716A7C-FECA-4DC1-8885-C0867A7453F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2" name="CasetăText 15">
          <a:extLst>
            <a:ext uri="{FF2B5EF4-FFF2-40B4-BE49-F238E27FC236}">
              <a16:creationId xmlns:a16="http://schemas.microsoft.com/office/drawing/2014/main" id="{4E4FE3FD-374C-4496-93A2-BAC027E94C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3" name="CasetăText 16">
          <a:extLst>
            <a:ext uri="{FF2B5EF4-FFF2-40B4-BE49-F238E27FC236}">
              <a16:creationId xmlns:a16="http://schemas.microsoft.com/office/drawing/2014/main" id="{809DFC8A-E615-46CF-9C49-5A46B9E7EA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4" name="CasetăText 37">
          <a:extLst>
            <a:ext uri="{FF2B5EF4-FFF2-40B4-BE49-F238E27FC236}">
              <a16:creationId xmlns:a16="http://schemas.microsoft.com/office/drawing/2014/main" id="{4C3EB246-03BC-4CB6-8FFC-FEF7DEF5C7F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5" name="CasetăText 38">
          <a:extLst>
            <a:ext uri="{FF2B5EF4-FFF2-40B4-BE49-F238E27FC236}">
              <a16:creationId xmlns:a16="http://schemas.microsoft.com/office/drawing/2014/main" id="{0E677112-66D5-4F05-B4FD-85A5B29B564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6" name="CasetăText 47">
          <a:extLst>
            <a:ext uri="{FF2B5EF4-FFF2-40B4-BE49-F238E27FC236}">
              <a16:creationId xmlns:a16="http://schemas.microsoft.com/office/drawing/2014/main" id="{597CBCEE-6470-467D-A93D-4E9F19CE187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7" name="CasetăText 48">
          <a:extLst>
            <a:ext uri="{FF2B5EF4-FFF2-40B4-BE49-F238E27FC236}">
              <a16:creationId xmlns:a16="http://schemas.microsoft.com/office/drawing/2014/main" id="{F285BB32-463D-4A5F-9582-47BC8FEE3B7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8" name="CasetăText 11">
          <a:extLst>
            <a:ext uri="{FF2B5EF4-FFF2-40B4-BE49-F238E27FC236}">
              <a16:creationId xmlns:a16="http://schemas.microsoft.com/office/drawing/2014/main" id="{C1897517-4F61-4ED4-AD69-0806B1BDC50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9" name="CasetăText 12">
          <a:extLst>
            <a:ext uri="{FF2B5EF4-FFF2-40B4-BE49-F238E27FC236}">
              <a16:creationId xmlns:a16="http://schemas.microsoft.com/office/drawing/2014/main" id="{AE12FBA7-18A3-4C41-B431-8F78056729F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0" name="CasetăText 15">
          <a:extLst>
            <a:ext uri="{FF2B5EF4-FFF2-40B4-BE49-F238E27FC236}">
              <a16:creationId xmlns:a16="http://schemas.microsoft.com/office/drawing/2014/main" id="{89133ED9-99BD-49F0-81BF-A966054D7F4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1" name="CasetăText 16">
          <a:extLst>
            <a:ext uri="{FF2B5EF4-FFF2-40B4-BE49-F238E27FC236}">
              <a16:creationId xmlns:a16="http://schemas.microsoft.com/office/drawing/2014/main" id="{FE7F9EFC-C2D6-4081-979C-E76F1C11E8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2" name="CasetăText 37">
          <a:extLst>
            <a:ext uri="{FF2B5EF4-FFF2-40B4-BE49-F238E27FC236}">
              <a16:creationId xmlns:a16="http://schemas.microsoft.com/office/drawing/2014/main" id="{81284DA0-E74A-48B7-AAB3-F7FA74619E4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3" name="CasetăText 38">
          <a:extLst>
            <a:ext uri="{FF2B5EF4-FFF2-40B4-BE49-F238E27FC236}">
              <a16:creationId xmlns:a16="http://schemas.microsoft.com/office/drawing/2014/main" id="{F3B4036D-6E89-4BC0-A6C1-631A6CDC05C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4" name="CasetăText 47">
          <a:extLst>
            <a:ext uri="{FF2B5EF4-FFF2-40B4-BE49-F238E27FC236}">
              <a16:creationId xmlns:a16="http://schemas.microsoft.com/office/drawing/2014/main" id="{5CE811DA-6B85-4C04-98D7-B722565189E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5" name="CasetăText 48">
          <a:extLst>
            <a:ext uri="{FF2B5EF4-FFF2-40B4-BE49-F238E27FC236}">
              <a16:creationId xmlns:a16="http://schemas.microsoft.com/office/drawing/2014/main" id="{85AE7028-A769-4EE2-87F5-6B886A88B5D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6" name="CasetăText 11">
          <a:extLst>
            <a:ext uri="{FF2B5EF4-FFF2-40B4-BE49-F238E27FC236}">
              <a16:creationId xmlns:a16="http://schemas.microsoft.com/office/drawing/2014/main" id="{E5260323-6E08-4C73-A028-E36B4179A3D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7" name="CasetăText 12">
          <a:extLst>
            <a:ext uri="{FF2B5EF4-FFF2-40B4-BE49-F238E27FC236}">
              <a16:creationId xmlns:a16="http://schemas.microsoft.com/office/drawing/2014/main" id="{27D4D522-C3F9-46DB-9933-02A92720DF4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8" name="CasetăText 15">
          <a:extLst>
            <a:ext uri="{FF2B5EF4-FFF2-40B4-BE49-F238E27FC236}">
              <a16:creationId xmlns:a16="http://schemas.microsoft.com/office/drawing/2014/main" id="{D1488163-65C5-4327-AACB-ED6BA84005B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9" name="CasetăText 16">
          <a:extLst>
            <a:ext uri="{FF2B5EF4-FFF2-40B4-BE49-F238E27FC236}">
              <a16:creationId xmlns:a16="http://schemas.microsoft.com/office/drawing/2014/main" id="{9460C39A-D170-4416-B52B-3197A9F3C15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0" name="CasetăText 37">
          <a:extLst>
            <a:ext uri="{FF2B5EF4-FFF2-40B4-BE49-F238E27FC236}">
              <a16:creationId xmlns:a16="http://schemas.microsoft.com/office/drawing/2014/main" id="{D97B05FF-8CAE-4DF8-9A62-D12EEDCA100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1" name="CasetăText 38">
          <a:extLst>
            <a:ext uri="{FF2B5EF4-FFF2-40B4-BE49-F238E27FC236}">
              <a16:creationId xmlns:a16="http://schemas.microsoft.com/office/drawing/2014/main" id="{CC952546-E3CE-4FE8-A7C9-FDA4577C622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2" name="CasetăText 47">
          <a:extLst>
            <a:ext uri="{FF2B5EF4-FFF2-40B4-BE49-F238E27FC236}">
              <a16:creationId xmlns:a16="http://schemas.microsoft.com/office/drawing/2014/main" id="{7FB68A4A-8BEC-4D37-B282-881E8441538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3" name="CasetăText 48">
          <a:extLst>
            <a:ext uri="{FF2B5EF4-FFF2-40B4-BE49-F238E27FC236}">
              <a16:creationId xmlns:a16="http://schemas.microsoft.com/office/drawing/2014/main" id="{A6FC2CD7-9E8E-43A1-9294-00E692DACC0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4" name="CasetăText 11">
          <a:extLst>
            <a:ext uri="{FF2B5EF4-FFF2-40B4-BE49-F238E27FC236}">
              <a16:creationId xmlns:a16="http://schemas.microsoft.com/office/drawing/2014/main" id="{1DA92BE7-465D-4AE5-91B5-E1E2914AC2A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5" name="CasetăText 12">
          <a:extLst>
            <a:ext uri="{FF2B5EF4-FFF2-40B4-BE49-F238E27FC236}">
              <a16:creationId xmlns:a16="http://schemas.microsoft.com/office/drawing/2014/main" id="{FF26CD15-BF42-4B7C-A88A-BEE9F708EB5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6" name="CasetăText 15">
          <a:extLst>
            <a:ext uri="{FF2B5EF4-FFF2-40B4-BE49-F238E27FC236}">
              <a16:creationId xmlns:a16="http://schemas.microsoft.com/office/drawing/2014/main" id="{0DB354FD-218B-4385-80C7-BA755CBC7E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7" name="CasetăText 16">
          <a:extLst>
            <a:ext uri="{FF2B5EF4-FFF2-40B4-BE49-F238E27FC236}">
              <a16:creationId xmlns:a16="http://schemas.microsoft.com/office/drawing/2014/main" id="{B20BCA37-9B78-4ABF-A5CC-D4650FE47B4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8" name="CasetăText 37">
          <a:extLst>
            <a:ext uri="{FF2B5EF4-FFF2-40B4-BE49-F238E27FC236}">
              <a16:creationId xmlns:a16="http://schemas.microsoft.com/office/drawing/2014/main" id="{194585B4-453C-4104-8FFB-402C6823D47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9" name="CasetăText 38">
          <a:extLst>
            <a:ext uri="{FF2B5EF4-FFF2-40B4-BE49-F238E27FC236}">
              <a16:creationId xmlns:a16="http://schemas.microsoft.com/office/drawing/2014/main" id="{7B36B9DB-5F5A-419A-BC99-393701A3E2A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0" name="CasetăText 47">
          <a:extLst>
            <a:ext uri="{FF2B5EF4-FFF2-40B4-BE49-F238E27FC236}">
              <a16:creationId xmlns:a16="http://schemas.microsoft.com/office/drawing/2014/main" id="{702FEC17-9E30-4FCA-93C5-0F1B3238F23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1" name="CasetăText 48">
          <a:extLst>
            <a:ext uri="{FF2B5EF4-FFF2-40B4-BE49-F238E27FC236}">
              <a16:creationId xmlns:a16="http://schemas.microsoft.com/office/drawing/2014/main" id="{975A1A44-7E3A-4E47-8E50-999C0B7BEAB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2" name="CasetăText 11">
          <a:extLst>
            <a:ext uri="{FF2B5EF4-FFF2-40B4-BE49-F238E27FC236}">
              <a16:creationId xmlns:a16="http://schemas.microsoft.com/office/drawing/2014/main" id="{5D2CB8CE-57C3-4434-9FD5-BD49DBE899E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3" name="CasetăText 12">
          <a:extLst>
            <a:ext uri="{FF2B5EF4-FFF2-40B4-BE49-F238E27FC236}">
              <a16:creationId xmlns:a16="http://schemas.microsoft.com/office/drawing/2014/main" id="{94106CC9-5F31-4D40-BF9E-061846C0651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4" name="CasetăText 15">
          <a:extLst>
            <a:ext uri="{FF2B5EF4-FFF2-40B4-BE49-F238E27FC236}">
              <a16:creationId xmlns:a16="http://schemas.microsoft.com/office/drawing/2014/main" id="{872243F5-A7B0-4C49-8C70-324BA480850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5" name="CasetăText 16">
          <a:extLst>
            <a:ext uri="{FF2B5EF4-FFF2-40B4-BE49-F238E27FC236}">
              <a16:creationId xmlns:a16="http://schemas.microsoft.com/office/drawing/2014/main" id="{AD3C3A89-EB18-4128-9CE8-71C61CCAF0C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6" name="CasetăText 37">
          <a:extLst>
            <a:ext uri="{FF2B5EF4-FFF2-40B4-BE49-F238E27FC236}">
              <a16:creationId xmlns:a16="http://schemas.microsoft.com/office/drawing/2014/main" id="{B284CFBA-ED49-4EC5-AE48-0495D92572A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7" name="CasetăText 38">
          <a:extLst>
            <a:ext uri="{FF2B5EF4-FFF2-40B4-BE49-F238E27FC236}">
              <a16:creationId xmlns:a16="http://schemas.microsoft.com/office/drawing/2014/main" id="{66A653EA-26A2-42B1-A4AB-BE722CE94BD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8" name="CasetăText 47">
          <a:extLst>
            <a:ext uri="{FF2B5EF4-FFF2-40B4-BE49-F238E27FC236}">
              <a16:creationId xmlns:a16="http://schemas.microsoft.com/office/drawing/2014/main" id="{D370CEE1-6C46-4665-9EFC-A2D14F155B6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9" name="CasetăText 48">
          <a:extLst>
            <a:ext uri="{FF2B5EF4-FFF2-40B4-BE49-F238E27FC236}">
              <a16:creationId xmlns:a16="http://schemas.microsoft.com/office/drawing/2014/main" id="{C63224F7-AB6C-4C59-86C7-1E8D1104FAE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0" name="CasetăText 11">
          <a:extLst>
            <a:ext uri="{FF2B5EF4-FFF2-40B4-BE49-F238E27FC236}">
              <a16:creationId xmlns:a16="http://schemas.microsoft.com/office/drawing/2014/main" id="{9C012868-8E64-45E8-9D1E-FE4EAB41049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1" name="CasetăText 12">
          <a:extLst>
            <a:ext uri="{FF2B5EF4-FFF2-40B4-BE49-F238E27FC236}">
              <a16:creationId xmlns:a16="http://schemas.microsoft.com/office/drawing/2014/main" id="{F7D11A6E-1BD8-4CEE-84F0-B31AD48F0DB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2" name="CasetăText 15">
          <a:extLst>
            <a:ext uri="{FF2B5EF4-FFF2-40B4-BE49-F238E27FC236}">
              <a16:creationId xmlns:a16="http://schemas.microsoft.com/office/drawing/2014/main" id="{111B901A-249B-48C3-8D82-F10F808F1C0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3" name="CasetăText 16">
          <a:extLst>
            <a:ext uri="{FF2B5EF4-FFF2-40B4-BE49-F238E27FC236}">
              <a16:creationId xmlns:a16="http://schemas.microsoft.com/office/drawing/2014/main" id="{060B9570-D388-468A-876F-32D4913C909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4" name="CasetăText 37">
          <a:extLst>
            <a:ext uri="{FF2B5EF4-FFF2-40B4-BE49-F238E27FC236}">
              <a16:creationId xmlns:a16="http://schemas.microsoft.com/office/drawing/2014/main" id="{B2D338A7-BB41-409A-9741-6DD5593E5D9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5" name="CasetăText 38">
          <a:extLst>
            <a:ext uri="{FF2B5EF4-FFF2-40B4-BE49-F238E27FC236}">
              <a16:creationId xmlns:a16="http://schemas.microsoft.com/office/drawing/2014/main" id="{97541D51-D397-4A16-B4C8-AD86F0B031D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6" name="CasetăText 47">
          <a:extLst>
            <a:ext uri="{FF2B5EF4-FFF2-40B4-BE49-F238E27FC236}">
              <a16:creationId xmlns:a16="http://schemas.microsoft.com/office/drawing/2014/main" id="{269F339A-4D36-4FA3-A395-FA47F21328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7" name="CasetăText 48">
          <a:extLst>
            <a:ext uri="{FF2B5EF4-FFF2-40B4-BE49-F238E27FC236}">
              <a16:creationId xmlns:a16="http://schemas.microsoft.com/office/drawing/2014/main" id="{104D4B04-22CD-4064-A532-670FC929E3E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8" name="CasetăText 11">
          <a:extLst>
            <a:ext uri="{FF2B5EF4-FFF2-40B4-BE49-F238E27FC236}">
              <a16:creationId xmlns:a16="http://schemas.microsoft.com/office/drawing/2014/main" id="{3AD421B5-B27E-4DB0-B08C-E51A26E1451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9" name="CasetăText 12">
          <a:extLst>
            <a:ext uri="{FF2B5EF4-FFF2-40B4-BE49-F238E27FC236}">
              <a16:creationId xmlns:a16="http://schemas.microsoft.com/office/drawing/2014/main" id="{4838161B-FFD1-45FD-A35A-236E632FC52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0" name="CasetăText 15">
          <a:extLst>
            <a:ext uri="{FF2B5EF4-FFF2-40B4-BE49-F238E27FC236}">
              <a16:creationId xmlns:a16="http://schemas.microsoft.com/office/drawing/2014/main" id="{3EEF1E90-8FB1-423A-A73F-30A319CFDEC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1" name="CasetăText 16">
          <a:extLst>
            <a:ext uri="{FF2B5EF4-FFF2-40B4-BE49-F238E27FC236}">
              <a16:creationId xmlns:a16="http://schemas.microsoft.com/office/drawing/2014/main" id="{483A8443-6E23-4D41-BA04-64C6773DEFA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2" name="CasetăText 37">
          <a:extLst>
            <a:ext uri="{FF2B5EF4-FFF2-40B4-BE49-F238E27FC236}">
              <a16:creationId xmlns:a16="http://schemas.microsoft.com/office/drawing/2014/main" id="{5463CFE0-B52F-4466-A263-453AF950560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3" name="CasetăText 38">
          <a:extLst>
            <a:ext uri="{FF2B5EF4-FFF2-40B4-BE49-F238E27FC236}">
              <a16:creationId xmlns:a16="http://schemas.microsoft.com/office/drawing/2014/main" id="{E728D844-1549-45DE-93FC-23AA48AA0C7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4" name="CasetăText 47">
          <a:extLst>
            <a:ext uri="{FF2B5EF4-FFF2-40B4-BE49-F238E27FC236}">
              <a16:creationId xmlns:a16="http://schemas.microsoft.com/office/drawing/2014/main" id="{A01A5B39-8AA8-4334-9F6F-9B187B9418D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5" name="CasetăText 48">
          <a:extLst>
            <a:ext uri="{FF2B5EF4-FFF2-40B4-BE49-F238E27FC236}">
              <a16:creationId xmlns:a16="http://schemas.microsoft.com/office/drawing/2014/main" id="{AF2B50CE-613C-48A6-A5FA-85068B4854E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6" name="CasetăText 11">
          <a:extLst>
            <a:ext uri="{FF2B5EF4-FFF2-40B4-BE49-F238E27FC236}">
              <a16:creationId xmlns:a16="http://schemas.microsoft.com/office/drawing/2014/main" id="{9627CD52-EBCA-441B-B0F6-BCBF5B69AF9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7" name="CasetăText 12">
          <a:extLst>
            <a:ext uri="{FF2B5EF4-FFF2-40B4-BE49-F238E27FC236}">
              <a16:creationId xmlns:a16="http://schemas.microsoft.com/office/drawing/2014/main" id="{EEBE92A4-FDA5-4501-AC59-52592A9271B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8" name="CasetăText 15">
          <a:extLst>
            <a:ext uri="{FF2B5EF4-FFF2-40B4-BE49-F238E27FC236}">
              <a16:creationId xmlns:a16="http://schemas.microsoft.com/office/drawing/2014/main" id="{FDFF3E1E-9AC0-449E-B01C-0E6AB925384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9" name="CasetăText 16">
          <a:extLst>
            <a:ext uri="{FF2B5EF4-FFF2-40B4-BE49-F238E27FC236}">
              <a16:creationId xmlns:a16="http://schemas.microsoft.com/office/drawing/2014/main" id="{3436FD68-60A4-462B-AB04-657E51313F3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0" name="CasetăText 37">
          <a:extLst>
            <a:ext uri="{FF2B5EF4-FFF2-40B4-BE49-F238E27FC236}">
              <a16:creationId xmlns:a16="http://schemas.microsoft.com/office/drawing/2014/main" id="{36817713-D9E0-4603-ADB0-0CFD5DCB804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1" name="CasetăText 38">
          <a:extLst>
            <a:ext uri="{FF2B5EF4-FFF2-40B4-BE49-F238E27FC236}">
              <a16:creationId xmlns:a16="http://schemas.microsoft.com/office/drawing/2014/main" id="{CB4E6E6E-B1F3-4257-85A0-DBEDF115E13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2" name="CasetăText 47">
          <a:extLst>
            <a:ext uri="{FF2B5EF4-FFF2-40B4-BE49-F238E27FC236}">
              <a16:creationId xmlns:a16="http://schemas.microsoft.com/office/drawing/2014/main" id="{79FFA19F-E486-453C-ADD7-953E6A6EE3D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3" name="CasetăText 48">
          <a:extLst>
            <a:ext uri="{FF2B5EF4-FFF2-40B4-BE49-F238E27FC236}">
              <a16:creationId xmlns:a16="http://schemas.microsoft.com/office/drawing/2014/main" id="{0ABCF102-C169-48DE-B564-07D6733A00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4" name="CasetăText 11">
          <a:extLst>
            <a:ext uri="{FF2B5EF4-FFF2-40B4-BE49-F238E27FC236}">
              <a16:creationId xmlns:a16="http://schemas.microsoft.com/office/drawing/2014/main" id="{FEDB7AC0-4428-4529-9B3D-88B506AD6D8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5" name="CasetăText 12">
          <a:extLst>
            <a:ext uri="{FF2B5EF4-FFF2-40B4-BE49-F238E27FC236}">
              <a16:creationId xmlns:a16="http://schemas.microsoft.com/office/drawing/2014/main" id="{08AF61B2-3655-4A7E-BD75-75AB99023FE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6" name="CasetăText 15">
          <a:extLst>
            <a:ext uri="{FF2B5EF4-FFF2-40B4-BE49-F238E27FC236}">
              <a16:creationId xmlns:a16="http://schemas.microsoft.com/office/drawing/2014/main" id="{478BC5C3-F5DB-4398-ADBE-05C0E3E72DF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7" name="CasetăText 16">
          <a:extLst>
            <a:ext uri="{FF2B5EF4-FFF2-40B4-BE49-F238E27FC236}">
              <a16:creationId xmlns:a16="http://schemas.microsoft.com/office/drawing/2014/main" id="{704A4D3A-7233-4710-BFB0-C796DEB2B8F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8" name="CasetăText 37">
          <a:extLst>
            <a:ext uri="{FF2B5EF4-FFF2-40B4-BE49-F238E27FC236}">
              <a16:creationId xmlns:a16="http://schemas.microsoft.com/office/drawing/2014/main" id="{0C39A66C-37CF-4082-AADE-A8E486B68D5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9" name="CasetăText 38">
          <a:extLst>
            <a:ext uri="{FF2B5EF4-FFF2-40B4-BE49-F238E27FC236}">
              <a16:creationId xmlns:a16="http://schemas.microsoft.com/office/drawing/2014/main" id="{6DD42403-AA35-454E-A769-BB8583197F3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0" name="CasetăText 47">
          <a:extLst>
            <a:ext uri="{FF2B5EF4-FFF2-40B4-BE49-F238E27FC236}">
              <a16:creationId xmlns:a16="http://schemas.microsoft.com/office/drawing/2014/main" id="{CA3A8B34-0BF3-494E-8E16-3DFE59DE2E3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1" name="CasetăText 48">
          <a:extLst>
            <a:ext uri="{FF2B5EF4-FFF2-40B4-BE49-F238E27FC236}">
              <a16:creationId xmlns:a16="http://schemas.microsoft.com/office/drawing/2014/main" id="{826D0438-F110-49FA-BF25-9B6CAC94E3B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2" name="CasetăText 11">
          <a:extLst>
            <a:ext uri="{FF2B5EF4-FFF2-40B4-BE49-F238E27FC236}">
              <a16:creationId xmlns:a16="http://schemas.microsoft.com/office/drawing/2014/main" id="{00DE1CEC-900E-4216-BBC0-A30E883C1B3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3" name="CasetăText 12">
          <a:extLst>
            <a:ext uri="{FF2B5EF4-FFF2-40B4-BE49-F238E27FC236}">
              <a16:creationId xmlns:a16="http://schemas.microsoft.com/office/drawing/2014/main" id="{D76849F7-CCD1-4098-BE82-8EC000826ED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4" name="CasetăText 15">
          <a:extLst>
            <a:ext uri="{FF2B5EF4-FFF2-40B4-BE49-F238E27FC236}">
              <a16:creationId xmlns:a16="http://schemas.microsoft.com/office/drawing/2014/main" id="{1AC9DEE9-B5E3-4B76-BA98-857ED2CD44C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5" name="CasetăText 16">
          <a:extLst>
            <a:ext uri="{FF2B5EF4-FFF2-40B4-BE49-F238E27FC236}">
              <a16:creationId xmlns:a16="http://schemas.microsoft.com/office/drawing/2014/main" id="{001ADE86-525C-40C3-BD75-922F773A3B2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6" name="CasetăText 37">
          <a:extLst>
            <a:ext uri="{FF2B5EF4-FFF2-40B4-BE49-F238E27FC236}">
              <a16:creationId xmlns:a16="http://schemas.microsoft.com/office/drawing/2014/main" id="{36ADA728-0CC7-47E3-A5BA-26FFF294A33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7" name="CasetăText 38">
          <a:extLst>
            <a:ext uri="{FF2B5EF4-FFF2-40B4-BE49-F238E27FC236}">
              <a16:creationId xmlns:a16="http://schemas.microsoft.com/office/drawing/2014/main" id="{42BF88BD-2318-438B-B27B-2856D23A7B9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8" name="CasetăText 47">
          <a:extLst>
            <a:ext uri="{FF2B5EF4-FFF2-40B4-BE49-F238E27FC236}">
              <a16:creationId xmlns:a16="http://schemas.microsoft.com/office/drawing/2014/main" id="{1907E24D-81E7-41D7-879D-C15BA2E63E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9" name="CasetăText 48">
          <a:extLst>
            <a:ext uri="{FF2B5EF4-FFF2-40B4-BE49-F238E27FC236}">
              <a16:creationId xmlns:a16="http://schemas.microsoft.com/office/drawing/2014/main" id="{49859705-36CB-4125-A7D6-3C1E241F80F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0" name="CasetăText 11">
          <a:extLst>
            <a:ext uri="{FF2B5EF4-FFF2-40B4-BE49-F238E27FC236}">
              <a16:creationId xmlns:a16="http://schemas.microsoft.com/office/drawing/2014/main" id="{A47449B2-164F-44E8-846F-1D6557F6F29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1" name="CasetăText 12">
          <a:extLst>
            <a:ext uri="{FF2B5EF4-FFF2-40B4-BE49-F238E27FC236}">
              <a16:creationId xmlns:a16="http://schemas.microsoft.com/office/drawing/2014/main" id="{5F416211-F719-481B-AD37-27C01727E16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2" name="CasetăText 15">
          <a:extLst>
            <a:ext uri="{FF2B5EF4-FFF2-40B4-BE49-F238E27FC236}">
              <a16:creationId xmlns:a16="http://schemas.microsoft.com/office/drawing/2014/main" id="{4968AE42-D4E5-4AB7-8BFB-2109EFEF48E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3" name="CasetăText 16">
          <a:extLst>
            <a:ext uri="{FF2B5EF4-FFF2-40B4-BE49-F238E27FC236}">
              <a16:creationId xmlns:a16="http://schemas.microsoft.com/office/drawing/2014/main" id="{F094F10E-0D3C-4BDB-AF93-938188547A6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4" name="CasetăText 37">
          <a:extLst>
            <a:ext uri="{FF2B5EF4-FFF2-40B4-BE49-F238E27FC236}">
              <a16:creationId xmlns:a16="http://schemas.microsoft.com/office/drawing/2014/main" id="{BC381AC1-64B9-4543-AF50-32A13151BD3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5" name="CasetăText 38">
          <a:extLst>
            <a:ext uri="{FF2B5EF4-FFF2-40B4-BE49-F238E27FC236}">
              <a16:creationId xmlns:a16="http://schemas.microsoft.com/office/drawing/2014/main" id="{9F5CE80E-A7B2-43E7-B150-B6753E9761B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6" name="CasetăText 47">
          <a:extLst>
            <a:ext uri="{FF2B5EF4-FFF2-40B4-BE49-F238E27FC236}">
              <a16:creationId xmlns:a16="http://schemas.microsoft.com/office/drawing/2014/main" id="{04357BE5-A5B9-4E7C-9942-B57AE53D9D0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7" name="CasetăText 48">
          <a:extLst>
            <a:ext uri="{FF2B5EF4-FFF2-40B4-BE49-F238E27FC236}">
              <a16:creationId xmlns:a16="http://schemas.microsoft.com/office/drawing/2014/main" id="{6105C7D7-DBCF-4BDF-B77C-C9BC3B7DE74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8" name="CasetăText 11">
          <a:extLst>
            <a:ext uri="{FF2B5EF4-FFF2-40B4-BE49-F238E27FC236}">
              <a16:creationId xmlns:a16="http://schemas.microsoft.com/office/drawing/2014/main" id="{45E53803-69BB-4241-83C7-133F3933468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9" name="CasetăText 12">
          <a:extLst>
            <a:ext uri="{FF2B5EF4-FFF2-40B4-BE49-F238E27FC236}">
              <a16:creationId xmlns:a16="http://schemas.microsoft.com/office/drawing/2014/main" id="{34F0D920-B2A8-4C36-8AC9-008F946D432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0" name="CasetăText 15">
          <a:extLst>
            <a:ext uri="{FF2B5EF4-FFF2-40B4-BE49-F238E27FC236}">
              <a16:creationId xmlns:a16="http://schemas.microsoft.com/office/drawing/2014/main" id="{39F7B696-B0F1-4441-870D-CF8A159687D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1" name="CasetăText 16">
          <a:extLst>
            <a:ext uri="{FF2B5EF4-FFF2-40B4-BE49-F238E27FC236}">
              <a16:creationId xmlns:a16="http://schemas.microsoft.com/office/drawing/2014/main" id="{645A605D-1AC7-431B-905D-1F5DD8D3AA4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2" name="CasetăText 37">
          <a:extLst>
            <a:ext uri="{FF2B5EF4-FFF2-40B4-BE49-F238E27FC236}">
              <a16:creationId xmlns:a16="http://schemas.microsoft.com/office/drawing/2014/main" id="{BD3DF8D5-6CAE-4D28-8A25-B9341C60C53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3" name="CasetăText 38">
          <a:extLst>
            <a:ext uri="{FF2B5EF4-FFF2-40B4-BE49-F238E27FC236}">
              <a16:creationId xmlns:a16="http://schemas.microsoft.com/office/drawing/2014/main" id="{576B76BC-9C74-4FC1-9428-01B881B4EC1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4" name="CasetăText 47">
          <a:extLst>
            <a:ext uri="{FF2B5EF4-FFF2-40B4-BE49-F238E27FC236}">
              <a16:creationId xmlns:a16="http://schemas.microsoft.com/office/drawing/2014/main" id="{927F4CE7-F7DA-4A19-BED4-AEBC36DD80B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5" name="CasetăText 48">
          <a:extLst>
            <a:ext uri="{FF2B5EF4-FFF2-40B4-BE49-F238E27FC236}">
              <a16:creationId xmlns:a16="http://schemas.microsoft.com/office/drawing/2014/main" id="{50DB477A-BB26-4249-9C55-326121297AD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6" name="CasetăText 11">
          <a:extLst>
            <a:ext uri="{FF2B5EF4-FFF2-40B4-BE49-F238E27FC236}">
              <a16:creationId xmlns:a16="http://schemas.microsoft.com/office/drawing/2014/main" id="{64BF516C-39FE-4E28-A05F-CB7FB5B12B0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7" name="CasetăText 12">
          <a:extLst>
            <a:ext uri="{FF2B5EF4-FFF2-40B4-BE49-F238E27FC236}">
              <a16:creationId xmlns:a16="http://schemas.microsoft.com/office/drawing/2014/main" id="{E584FD6B-5108-4CAC-8207-587E9111186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8" name="CasetăText 15">
          <a:extLst>
            <a:ext uri="{FF2B5EF4-FFF2-40B4-BE49-F238E27FC236}">
              <a16:creationId xmlns:a16="http://schemas.microsoft.com/office/drawing/2014/main" id="{03FFF540-6AF0-49C3-B1DF-E1DA629DBCD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9" name="CasetăText 16">
          <a:extLst>
            <a:ext uri="{FF2B5EF4-FFF2-40B4-BE49-F238E27FC236}">
              <a16:creationId xmlns:a16="http://schemas.microsoft.com/office/drawing/2014/main" id="{B437EC4F-4B43-4832-AD63-904F22C370D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0" name="CasetăText 37">
          <a:extLst>
            <a:ext uri="{FF2B5EF4-FFF2-40B4-BE49-F238E27FC236}">
              <a16:creationId xmlns:a16="http://schemas.microsoft.com/office/drawing/2014/main" id="{3AE929C7-92D3-49F2-A43B-1C2DE9F8E3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1" name="CasetăText 38">
          <a:extLst>
            <a:ext uri="{FF2B5EF4-FFF2-40B4-BE49-F238E27FC236}">
              <a16:creationId xmlns:a16="http://schemas.microsoft.com/office/drawing/2014/main" id="{06A64CF5-F925-40E1-B48B-A2B32218C74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2" name="CasetăText 47">
          <a:extLst>
            <a:ext uri="{FF2B5EF4-FFF2-40B4-BE49-F238E27FC236}">
              <a16:creationId xmlns:a16="http://schemas.microsoft.com/office/drawing/2014/main" id="{886D5333-4DC0-448B-B239-14204B1E46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3" name="CasetăText 48">
          <a:extLst>
            <a:ext uri="{FF2B5EF4-FFF2-40B4-BE49-F238E27FC236}">
              <a16:creationId xmlns:a16="http://schemas.microsoft.com/office/drawing/2014/main" id="{7482C79B-D74E-47A9-913A-96859F56A64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4" name="CasetăText 11">
          <a:extLst>
            <a:ext uri="{FF2B5EF4-FFF2-40B4-BE49-F238E27FC236}">
              <a16:creationId xmlns:a16="http://schemas.microsoft.com/office/drawing/2014/main" id="{2ED44B8C-9098-493F-82E2-07CC5B81402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5" name="CasetăText 12">
          <a:extLst>
            <a:ext uri="{FF2B5EF4-FFF2-40B4-BE49-F238E27FC236}">
              <a16:creationId xmlns:a16="http://schemas.microsoft.com/office/drawing/2014/main" id="{90084838-CBA6-44A4-8F07-0B6411BF121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6" name="CasetăText 15">
          <a:extLst>
            <a:ext uri="{FF2B5EF4-FFF2-40B4-BE49-F238E27FC236}">
              <a16:creationId xmlns:a16="http://schemas.microsoft.com/office/drawing/2014/main" id="{E0BC291F-D4FC-4233-BDCF-F596EC1FAA0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7" name="CasetăText 16">
          <a:extLst>
            <a:ext uri="{FF2B5EF4-FFF2-40B4-BE49-F238E27FC236}">
              <a16:creationId xmlns:a16="http://schemas.microsoft.com/office/drawing/2014/main" id="{72BD8E9B-1B7F-4D65-A0EC-C15CF33CDF3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8" name="CasetăText 37">
          <a:extLst>
            <a:ext uri="{FF2B5EF4-FFF2-40B4-BE49-F238E27FC236}">
              <a16:creationId xmlns:a16="http://schemas.microsoft.com/office/drawing/2014/main" id="{6B89570E-C416-4206-B03F-2E6B664A075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9" name="CasetăText 38">
          <a:extLst>
            <a:ext uri="{FF2B5EF4-FFF2-40B4-BE49-F238E27FC236}">
              <a16:creationId xmlns:a16="http://schemas.microsoft.com/office/drawing/2014/main" id="{6FEAF82C-58CA-4007-B96A-D9BBD6CBFB1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0" name="CasetăText 47">
          <a:extLst>
            <a:ext uri="{FF2B5EF4-FFF2-40B4-BE49-F238E27FC236}">
              <a16:creationId xmlns:a16="http://schemas.microsoft.com/office/drawing/2014/main" id="{3B62949D-FBAA-4E89-95A2-368FC78BB70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1" name="CasetăText 48">
          <a:extLst>
            <a:ext uri="{FF2B5EF4-FFF2-40B4-BE49-F238E27FC236}">
              <a16:creationId xmlns:a16="http://schemas.microsoft.com/office/drawing/2014/main" id="{B1377DDD-CFC3-4073-9A11-DEEE7E63FB2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2" name="CasetăText 11">
          <a:extLst>
            <a:ext uri="{FF2B5EF4-FFF2-40B4-BE49-F238E27FC236}">
              <a16:creationId xmlns:a16="http://schemas.microsoft.com/office/drawing/2014/main" id="{128F5C45-0574-4C02-A6D0-2D52B2EB4FA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3" name="CasetăText 12">
          <a:extLst>
            <a:ext uri="{FF2B5EF4-FFF2-40B4-BE49-F238E27FC236}">
              <a16:creationId xmlns:a16="http://schemas.microsoft.com/office/drawing/2014/main" id="{6A4E4DB0-A500-4EA6-A162-8D28A567123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4" name="CasetăText 15">
          <a:extLst>
            <a:ext uri="{FF2B5EF4-FFF2-40B4-BE49-F238E27FC236}">
              <a16:creationId xmlns:a16="http://schemas.microsoft.com/office/drawing/2014/main" id="{26DE322B-193C-45CC-A7F7-0C326C0DA47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5" name="CasetăText 16">
          <a:extLst>
            <a:ext uri="{FF2B5EF4-FFF2-40B4-BE49-F238E27FC236}">
              <a16:creationId xmlns:a16="http://schemas.microsoft.com/office/drawing/2014/main" id="{95829DB1-AF5A-4D8C-92BA-EE9E2E64CE0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6" name="CasetăText 37">
          <a:extLst>
            <a:ext uri="{FF2B5EF4-FFF2-40B4-BE49-F238E27FC236}">
              <a16:creationId xmlns:a16="http://schemas.microsoft.com/office/drawing/2014/main" id="{412B4DDE-EEBD-496E-B9B1-20C4217E46A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7" name="CasetăText 38">
          <a:extLst>
            <a:ext uri="{FF2B5EF4-FFF2-40B4-BE49-F238E27FC236}">
              <a16:creationId xmlns:a16="http://schemas.microsoft.com/office/drawing/2014/main" id="{C18662B6-BA38-479C-8F41-1BDD0B48BBA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8" name="CasetăText 47">
          <a:extLst>
            <a:ext uri="{FF2B5EF4-FFF2-40B4-BE49-F238E27FC236}">
              <a16:creationId xmlns:a16="http://schemas.microsoft.com/office/drawing/2014/main" id="{850DB7D6-3CE9-4056-B8DC-A01DC5B847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9" name="CasetăText 48">
          <a:extLst>
            <a:ext uri="{FF2B5EF4-FFF2-40B4-BE49-F238E27FC236}">
              <a16:creationId xmlns:a16="http://schemas.microsoft.com/office/drawing/2014/main" id="{098502FD-82E7-4A7C-8987-724359BA41B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0" name="CasetăText 11">
          <a:extLst>
            <a:ext uri="{FF2B5EF4-FFF2-40B4-BE49-F238E27FC236}">
              <a16:creationId xmlns:a16="http://schemas.microsoft.com/office/drawing/2014/main" id="{CC820B03-CA40-47CD-871B-64C5D92C697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1" name="CasetăText 12">
          <a:extLst>
            <a:ext uri="{FF2B5EF4-FFF2-40B4-BE49-F238E27FC236}">
              <a16:creationId xmlns:a16="http://schemas.microsoft.com/office/drawing/2014/main" id="{47F6F8C6-20CA-4CD7-AD8F-57D625BE3E0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2" name="CasetăText 15">
          <a:extLst>
            <a:ext uri="{FF2B5EF4-FFF2-40B4-BE49-F238E27FC236}">
              <a16:creationId xmlns:a16="http://schemas.microsoft.com/office/drawing/2014/main" id="{BAC51F8E-9786-4CF5-A333-908DB374358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3" name="CasetăText 16">
          <a:extLst>
            <a:ext uri="{FF2B5EF4-FFF2-40B4-BE49-F238E27FC236}">
              <a16:creationId xmlns:a16="http://schemas.microsoft.com/office/drawing/2014/main" id="{EB57EB68-7F66-4162-B800-38764AC5CEA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4" name="CasetăText 37">
          <a:extLst>
            <a:ext uri="{FF2B5EF4-FFF2-40B4-BE49-F238E27FC236}">
              <a16:creationId xmlns:a16="http://schemas.microsoft.com/office/drawing/2014/main" id="{3C2BAF54-D210-4C3A-AE06-13D59C446F2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5" name="CasetăText 38">
          <a:extLst>
            <a:ext uri="{FF2B5EF4-FFF2-40B4-BE49-F238E27FC236}">
              <a16:creationId xmlns:a16="http://schemas.microsoft.com/office/drawing/2014/main" id="{F48D7A9E-C973-4BF8-B596-BCCA0E1C491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6" name="CasetăText 47">
          <a:extLst>
            <a:ext uri="{FF2B5EF4-FFF2-40B4-BE49-F238E27FC236}">
              <a16:creationId xmlns:a16="http://schemas.microsoft.com/office/drawing/2014/main" id="{07B104FC-CFF4-4C4C-899C-B7D05271D39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7" name="CasetăText 48">
          <a:extLst>
            <a:ext uri="{FF2B5EF4-FFF2-40B4-BE49-F238E27FC236}">
              <a16:creationId xmlns:a16="http://schemas.microsoft.com/office/drawing/2014/main" id="{347FCC9A-7F09-4A1A-AC98-F8DD1BB0599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8" name="CasetăText 11">
          <a:extLst>
            <a:ext uri="{FF2B5EF4-FFF2-40B4-BE49-F238E27FC236}">
              <a16:creationId xmlns:a16="http://schemas.microsoft.com/office/drawing/2014/main" id="{8CC357D8-B8CE-4832-9A78-814021EE55D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9" name="CasetăText 12">
          <a:extLst>
            <a:ext uri="{FF2B5EF4-FFF2-40B4-BE49-F238E27FC236}">
              <a16:creationId xmlns:a16="http://schemas.microsoft.com/office/drawing/2014/main" id="{90F2A8BA-C8BF-41A7-B3FD-98838F364E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0" name="CasetăText 15">
          <a:extLst>
            <a:ext uri="{FF2B5EF4-FFF2-40B4-BE49-F238E27FC236}">
              <a16:creationId xmlns:a16="http://schemas.microsoft.com/office/drawing/2014/main" id="{08A78E92-21E9-4E16-893F-8754405F019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1" name="CasetăText 16">
          <a:extLst>
            <a:ext uri="{FF2B5EF4-FFF2-40B4-BE49-F238E27FC236}">
              <a16:creationId xmlns:a16="http://schemas.microsoft.com/office/drawing/2014/main" id="{179D1167-8EDD-4CF6-9697-AA127CEC2C0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2" name="CasetăText 37">
          <a:extLst>
            <a:ext uri="{FF2B5EF4-FFF2-40B4-BE49-F238E27FC236}">
              <a16:creationId xmlns:a16="http://schemas.microsoft.com/office/drawing/2014/main" id="{075F7191-4083-44E4-A323-34A3BD4A292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3" name="CasetăText 38">
          <a:extLst>
            <a:ext uri="{FF2B5EF4-FFF2-40B4-BE49-F238E27FC236}">
              <a16:creationId xmlns:a16="http://schemas.microsoft.com/office/drawing/2014/main" id="{7CA135EF-31D5-4E8C-834D-6A20BEA53E4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4" name="CasetăText 47">
          <a:extLst>
            <a:ext uri="{FF2B5EF4-FFF2-40B4-BE49-F238E27FC236}">
              <a16:creationId xmlns:a16="http://schemas.microsoft.com/office/drawing/2014/main" id="{4BBF2251-DD20-493E-A048-0CA996CB82B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5" name="CasetăText 48">
          <a:extLst>
            <a:ext uri="{FF2B5EF4-FFF2-40B4-BE49-F238E27FC236}">
              <a16:creationId xmlns:a16="http://schemas.microsoft.com/office/drawing/2014/main" id="{231B2216-0D0F-49C4-8225-58D66406024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6" name="CasetăText 11">
          <a:extLst>
            <a:ext uri="{FF2B5EF4-FFF2-40B4-BE49-F238E27FC236}">
              <a16:creationId xmlns:a16="http://schemas.microsoft.com/office/drawing/2014/main" id="{2E4E65C8-D74B-4974-9F3B-00D21AD1897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7" name="CasetăText 12">
          <a:extLst>
            <a:ext uri="{FF2B5EF4-FFF2-40B4-BE49-F238E27FC236}">
              <a16:creationId xmlns:a16="http://schemas.microsoft.com/office/drawing/2014/main" id="{4B4DB883-E88E-4BC4-B8B3-9B2E662EE34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8" name="CasetăText 15">
          <a:extLst>
            <a:ext uri="{FF2B5EF4-FFF2-40B4-BE49-F238E27FC236}">
              <a16:creationId xmlns:a16="http://schemas.microsoft.com/office/drawing/2014/main" id="{740555F8-0602-473E-BB07-2293E619DD5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9" name="CasetăText 16">
          <a:extLst>
            <a:ext uri="{FF2B5EF4-FFF2-40B4-BE49-F238E27FC236}">
              <a16:creationId xmlns:a16="http://schemas.microsoft.com/office/drawing/2014/main" id="{361F7C7D-87EC-48CF-A718-B85B4CBA149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0" name="CasetăText 37">
          <a:extLst>
            <a:ext uri="{FF2B5EF4-FFF2-40B4-BE49-F238E27FC236}">
              <a16:creationId xmlns:a16="http://schemas.microsoft.com/office/drawing/2014/main" id="{FE39351B-5533-499A-9BC1-1B444F11A8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1" name="CasetăText 38">
          <a:extLst>
            <a:ext uri="{FF2B5EF4-FFF2-40B4-BE49-F238E27FC236}">
              <a16:creationId xmlns:a16="http://schemas.microsoft.com/office/drawing/2014/main" id="{F81D4258-CAA3-4C0A-ABCD-84534ADB7EF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2" name="CasetăText 47">
          <a:extLst>
            <a:ext uri="{FF2B5EF4-FFF2-40B4-BE49-F238E27FC236}">
              <a16:creationId xmlns:a16="http://schemas.microsoft.com/office/drawing/2014/main" id="{0A1A0CA7-23D0-4E65-B857-FC532A6A08A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3" name="CasetăText 48">
          <a:extLst>
            <a:ext uri="{FF2B5EF4-FFF2-40B4-BE49-F238E27FC236}">
              <a16:creationId xmlns:a16="http://schemas.microsoft.com/office/drawing/2014/main" id="{C59843D2-BB23-4CAE-93D0-2F9D1767C0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4" name="CasetăText 11">
          <a:extLst>
            <a:ext uri="{FF2B5EF4-FFF2-40B4-BE49-F238E27FC236}">
              <a16:creationId xmlns:a16="http://schemas.microsoft.com/office/drawing/2014/main" id="{8B0DDAB4-7ECA-416B-B813-9818C85D55D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5" name="CasetăText 12">
          <a:extLst>
            <a:ext uri="{FF2B5EF4-FFF2-40B4-BE49-F238E27FC236}">
              <a16:creationId xmlns:a16="http://schemas.microsoft.com/office/drawing/2014/main" id="{24A62DB4-E217-4EEB-A496-6D821563085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6" name="CasetăText 15">
          <a:extLst>
            <a:ext uri="{FF2B5EF4-FFF2-40B4-BE49-F238E27FC236}">
              <a16:creationId xmlns:a16="http://schemas.microsoft.com/office/drawing/2014/main" id="{6D62814D-4B8C-4EB3-998A-899A501860F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7" name="CasetăText 16">
          <a:extLst>
            <a:ext uri="{FF2B5EF4-FFF2-40B4-BE49-F238E27FC236}">
              <a16:creationId xmlns:a16="http://schemas.microsoft.com/office/drawing/2014/main" id="{65956E3A-4603-4512-AABB-3C0FD02F859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8" name="CasetăText 37">
          <a:extLst>
            <a:ext uri="{FF2B5EF4-FFF2-40B4-BE49-F238E27FC236}">
              <a16:creationId xmlns:a16="http://schemas.microsoft.com/office/drawing/2014/main" id="{2CA559FC-D766-42DB-ADA8-A42E630D0E0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9" name="CasetăText 38">
          <a:extLst>
            <a:ext uri="{FF2B5EF4-FFF2-40B4-BE49-F238E27FC236}">
              <a16:creationId xmlns:a16="http://schemas.microsoft.com/office/drawing/2014/main" id="{C6F1B396-F813-4D27-893B-D3FBBC257B5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0" name="CasetăText 47">
          <a:extLst>
            <a:ext uri="{FF2B5EF4-FFF2-40B4-BE49-F238E27FC236}">
              <a16:creationId xmlns:a16="http://schemas.microsoft.com/office/drawing/2014/main" id="{290D4141-6D2F-4412-AFFC-D35055BA909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1" name="CasetăText 48">
          <a:extLst>
            <a:ext uri="{FF2B5EF4-FFF2-40B4-BE49-F238E27FC236}">
              <a16:creationId xmlns:a16="http://schemas.microsoft.com/office/drawing/2014/main" id="{FF2230EF-D1EC-4C42-8AE4-E0AFD996AEE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2" name="CasetăText 11">
          <a:extLst>
            <a:ext uri="{FF2B5EF4-FFF2-40B4-BE49-F238E27FC236}">
              <a16:creationId xmlns:a16="http://schemas.microsoft.com/office/drawing/2014/main" id="{8019B175-1F31-43EF-BD35-2182D38906D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3" name="CasetăText 12">
          <a:extLst>
            <a:ext uri="{FF2B5EF4-FFF2-40B4-BE49-F238E27FC236}">
              <a16:creationId xmlns:a16="http://schemas.microsoft.com/office/drawing/2014/main" id="{FC55A50A-12E1-4593-B231-9221C4955EF6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4" name="CasetăText 15">
          <a:extLst>
            <a:ext uri="{FF2B5EF4-FFF2-40B4-BE49-F238E27FC236}">
              <a16:creationId xmlns:a16="http://schemas.microsoft.com/office/drawing/2014/main" id="{AE374E98-B7DF-499E-9977-37C3793BA97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5" name="CasetăText 16">
          <a:extLst>
            <a:ext uri="{FF2B5EF4-FFF2-40B4-BE49-F238E27FC236}">
              <a16:creationId xmlns:a16="http://schemas.microsoft.com/office/drawing/2014/main" id="{F6D20797-C2B2-45BA-B93A-7FFA8AE6BFB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6" name="CasetăText 37">
          <a:extLst>
            <a:ext uri="{FF2B5EF4-FFF2-40B4-BE49-F238E27FC236}">
              <a16:creationId xmlns:a16="http://schemas.microsoft.com/office/drawing/2014/main" id="{951C9B0D-947C-4006-B71B-501D08927A28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7" name="CasetăText 38">
          <a:extLst>
            <a:ext uri="{FF2B5EF4-FFF2-40B4-BE49-F238E27FC236}">
              <a16:creationId xmlns:a16="http://schemas.microsoft.com/office/drawing/2014/main" id="{AC481AFC-AC47-4C63-8B69-71DAB5F3EB0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8" name="CasetăText 47">
          <a:extLst>
            <a:ext uri="{FF2B5EF4-FFF2-40B4-BE49-F238E27FC236}">
              <a16:creationId xmlns:a16="http://schemas.microsoft.com/office/drawing/2014/main" id="{EE26157F-A676-4010-A357-FE52D5F5F23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9" name="CasetăText 48">
          <a:extLst>
            <a:ext uri="{FF2B5EF4-FFF2-40B4-BE49-F238E27FC236}">
              <a16:creationId xmlns:a16="http://schemas.microsoft.com/office/drawing/2014/main" id="{B98AD5B5-4843-43D2-863F-47456A46B51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0" name="CasetăText 11">
          <a:extLst>
            <a:ext uri="{FF2B5EF4-FFF2-40B4-BE49-F238E27FC236}">
              <a16:creationId xmlns:a16="http://schemas.microsoft.com/office/drawing/2014/main" id="{ED8DE98F-609B-4ABD-AFF2-489FDAB7C27D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1" name="CasetăText 12">
          <a:extLst>
            <a:ext uri="{FF2B5EF4-FFF2-40B4-BE49-F238E27FC236}">
              <a16:creationId xmlns:a16="http://schemas.microsoft.com/office/drawing/2014/main" id="{6044571F-D32D-4ED2-B299-C7154E234596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2" name="CasetăText 15">
          <a:extLst>
            <a:ext uri="{FF2B5EF4-FFF2-40B4-BE49-F238E27FC236}">
              <a16:creationId xmlns:a16="http://schemas.microsoft.com/office/drawing/2014/main" id="{26B7D84D-822A-4B9B-91C6-CB96CE6940B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3" name="CasetăText 16">
          <a:extLst>
            <a:ext uri="{FF2B5EF4-FFF2-40B4-BE49-F238E27FC236}">
              <a16:creationId xmlns:a16="http://schemas.microsoft.com/office/drawing/2014/main" id="{69AD21B1-E4B0-47C5-AAA0-70F9F5222758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4" name="CasetăText 37">
          <a:extLst>
            <a:ext uri="{FF2B5EF4-FFF2-40B4-BE49-F238E27FC236}">
              <a16:creationId xmlns:a16="http://schemas.microsoft.com/office/drawing/2014/main" id="{B856C644-2EAF-4AB5-A7DC-8DF2737E062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5" name="CasetăText 38">
          <a:extLst>
            <a:ext uri="{FF2B5EF4-FFF2-40B4-BE49-F238E27FC236}">
              <a16:creationId xmlns:a16="http://schemas.microsoft.com/office/drawing/2014/main" id="{869DC7C2-72AA-4798-A462-E9746449710E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6" name="CasetăText 47">
          <a:extLst>
            <a:ext uri="{FF2B5EF4-FFF2-40B4-BE49-F238E27FC236}">
              <a16:creationId xmlns:a16="http://schemas.microsoft.com/office/drawing/2014/main" id="{E8B3E403-A523-43A1-8575-9AE831C12D9B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7" name="CasetăText 48">
          <a:extLst>
            <a:ext uri="{FF2B5EF4-FFF2-40B4-BE49-F238E27FC236}">
              <a16:creationId xmlns:a16="http://schemas.microsoft.com/office/drawing/2014/main" id="{54284CB5-9DBF-4B33-B52B-A3D68CB6902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8" name="CasetăText 11">
          <a:extLst>
            <a:ext uri="{FF2B5EF4-FFF2-40B4-BE49-F238E27FC236}">
              <a16:creationId xmlns:a16="http://schemas.microsoft.com/office/drawing/2014/main" id="{AFA65B31-B790-4A4F-A765-0FC5DF68BF8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9" name="CasetăText 12">
          <a:extLst>
            <a:ext uri="{FF2B5EF4-FFF2-40B4-BE49-F238E27FC236}">
              <a16:creationId xmlns:a16="http://schemas.microsoft.com/office/drawing/2014/main" id="{D8DFFE49-BDAC-49A1-83C8-4133E54853D7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0" name="CasetăText 15">
          <a:extLst>
            <a:ext uri="{FF2B5EF4-FFF2-40B4-BE49-F238E27FC236}">
              <a16:creationId xmlns:a16="http://schemas.microsoft.com/office/drawing/2014/main" id="{AC1A0735-2E05-418F-AABE-9BF7027C08D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1" name="CasetăText 16">
          <a:extLst>
            <a:ext uri="{FF2B5EF4-FFF2-40B4-BE49-F238E27FC236}">
              <a16:creationId xmlns:a16="http://schemas.microsoft.com/office/drawing/2014/main" id="{4760C331-697D-4862-9E37-B4363BF5D45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2" name="CasetăText 37">
          <a:extLst>
            <a:ext uri="{FF2B5EF4-FFF2-40B4-BE49-F238E27FC236}">
              <a16:creationId xmlns:a16="http://schemas.microsoft.com/office/drawing/2014/main" id="{0BE596B5-B7FF-4A8F-A902-621639938B0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3" name="CasetăText 38">
          <a:extLst>
            <a:ext uri="{FF2B5EF4-FFF2-40B4-BE49-F238E27FC236}">
              <a16:creationId xmlns:a16="http://schemas.microsoft.com/office/drawing/2014/main" id="{013ABE27-ECD0-4D63-A083-87CC54DD461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4" name="CasetăText 47">
          <a:extLst>
            <a:ext uri="{FF2B5EF4-FFF2-40B4-BE49-F238E27FC236}">
              <a16:creationId xmlns:a16="http://schemas.microsoft.com/office/drawing/2014/main" id="{A6A6DDEF-DD19-4E3F-8EDB-64244A187E1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5" name="CasetăText 48">
          <a:extLst>
            <a:ext uri="{FF2B5EF4-FFF2-40B4-BE49-F238E27FC236}">
              <a16:creationId xmlns:a16="http://schemas.microsoft.com/office/drawing/2014/main" id="{87A49FD5-D826-40CC-8268-B4C9F9F3E2B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6" name="CasetăText 11">
          <a:extLst>
            <a:ext uri="{FF2B5EF4-FFF2-40B4-BE49-F238E27FC236}">
              <a16:creationId xmlns:a16="http://schemas.microsoft.com/office/drawing/2014/main" id="{D8A5C57E-C049-4067-951C-C2CE91731B0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7" name="CasetăText 12">
          <a:extLst>
            <a:ext uri="{FF2B5EF4-FFF2-40B4-BE49-F238E27FC236}">
              <a16:creationId xmlns:a16="http://schemas.microsoft.com/office/drawing/2014/main" id="{E6F1AE35-A1D3-44C5-85E7-840396FD104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8" name="CasetăText 15">
          <a:extLst>
            <a:ext uri="{FF2B5EF4-FFF2-40B4-BE49-F238E27FC236}">
              <a16:creationId xmlns:a16="http://schemas.microsoft.com/office/drawing/2014/main" id="{9E5864DB-5FB3-4F92-A26E-D70DF2F496F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9" name="CasetăText 16">
          <a:extLst>
            <a:ext uri="{FF2B5EF4-FFF2-40B4-BE49-F238E27FC236}">
              <a16:creationId xmlns:a16="http://schemas.microsoft.com/office/drawing/2014/main" id="{81924182-DB3F-44B2-9F82-D5867C5A482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0" name="CasetăText 37">
          <a:extLst>
            <a:ext uri="{FF2B5EF4-FFF2-40B4-BE49-F238E27FC236}">
              <a16:creationId xmlns:a16="http://schemas.microsoft.com/office/drawing/2014/main" id="{87C7BFEA-1B55-42A4-872D-37DCB952EB1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1" name="CasetăText 38">
          <a:extLst>
            <a:ext uri="{FF2B5EF4-FFF2-40B4-BE49-F238E27FC236}">
              <a16:creationId xmlns:a16="http://schemas.microsoft.com/office/drawing/2014/main" id="{962501E7-1D31-4C0C-8533-2E64AB0F090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2" name="CasetăText 47">
          <a:extLst>
            <a:ext uri="{FF2B5EF4-FFF2-40B4-BE49-F238E27FC236}">
              <a16:creationId xmlns:a16="http://schemas.microsoft.com/office/drawing/2014/main" id="{BAE666FC-BF4D-4A62-83DA-7C37FBCC44D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3" name="CasetăText 48">
          <a:extLst>
            <a:ext uri="{FF2B5EF4-FFF2-40B4-BE49-F238E27FC236}">
              <a16:creationId xmlns:a16="http://schemas.microsoft.com/office/drawing/2014/main" id="{FC299F97-7626-4A1D-BA3D-0EBC1DAEE6AB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4" name="CasetăText 11">
          <a:extLst>
            <a:ext uri="{FF2B5EF4-FFF2-40B4-BE49-F238E27FC236}">
              <a16:creationId xmlns:a16="http://schemas.microsoft.com/office/drawing/2014/main" id="{56A2BC02-54B9-40DA-9A1A-01EAFFAB4B5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5" name="CasetăText 12">
          <a:extLst>
            <a:ext uri="{FF2B5EF4-FFF2-40B4-BE49-F238E27FC236}">
              <a16:creationId xmlns:a16="http://schemas.microsoft.com/office/drawing/2014/main" id="{E78CD680-0295-46A9-BB56-91CDDFDAE16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6" name="CasetăText 15">
          <a:extLst>
            <a:ext uri="{FF2B5EF4-FFF2-40B4-BE49-F238E27FC236}">
              <a16:creationId xmlns:a16="http://schemas.microsoft.com/office/drawing/2014/main" id="{9DE75303-5060-41A2-BE03-01B3091D6AA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7" name="CasetăText 16">
          <a:extLst>
            <a:ext uri="{FF2B5EF4-FFF2-40B4-BE49-F238E27FC236}">
              <a16:creationId xmlns:a16="http://schemas.microsoft.com/office/drawing/2014/main" id="{60BF72A1-2BA1-4C3E-8638-366C163981A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8" name="CasetăText 37">
          <a:extLst>
            <a:ext uri="{FF2B5EF4-FFF2-40B4-BE49-F238E27FC236}">
              <a16:creationId xmlns:a16="http://schemas.microsoft.com/office/drawing/2014/main" id="{01BBA799-6B42-4B13-8D9D-1DCEA2792ABE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9" name="CasetăText 38">
          <a:extLst>
            <a:ext uri="{FF2B5EF4-FFF2-40B4-BE49-F238E27FC236}">
              <a16:creationId xmlns:a16="http://schemas.microsoft.com/office/drawing/2014/main" id="{B2319669-BACA-4181-A727-2FC3EA81A23B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0" name="CasetăText 47">
          <a:extLst>
            <a:ext uri="{FF2B5EF4-FFF2-40B4-BE49-F238E27FC236}">
              <a16:creationId xmlns:a16="http://schemas.microsoft.com/office/drawing/2014/main" id="{B3FF94DE-8425-4213-95EE-565994D3EA8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1" name="CasetăText 48">
          <a:extLst>
            <a:ext uri="{FF2B5EF4-FFF2-40B4-BE49-F238E27FC236}">
              <a16:creationId xmlns:a16="http://schemas.microsoft.com/office/drawing/2014/main" id="{7768C513-C02D-4A15-8401-C75FF3003F0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2" name="CasetăText 11">
          <a:extLst>
            <a:ext uri="{FF2B5EF4-FFF2-40B4-BE49-F238E27FC236}">
              <a16:creationId xmlns:a16="http://schemas.microsoft.com/office/drawing/2014/main" id="{995824D7-9250-4DE2-A80F-7806756A471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3" name="CasetăText 12">
          <a:extLst>
            <a:ext uri="{FF2B5EF4-FFF2-40B4-BE49-F238E27FC236}">
              <a16:creationId xmlns:a16="http://schemas.microsoft.com/office/drawing/2014/main" id="{559FFAB4-9DB6-4D63-A04E-1D296F99249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4" name="CasetăText 15">
          <a:extLst>
            <a:ext uri="{FF2B5EF4-FFF2-40B4-BE49-F238E27FC236}">
              <a16:creationId xmlns:a16="http://schemas.microsoft.com/office/drawing/2014/main" id="{86F7CDD8-9881-4CEA-94AF-FD8DB68A099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5" name="CasetăText 16">
          <a:extLst>
            <a:ext uri="{FF2B5EF4-FFF2-40B4-BE49-F238E27FC236}">
              <a16:creationId xmlns:a16="http://schemas.microsoft.com/office/drawing/2014/main" id="{5D407B36-70BA-4AB6-9594-213A988D8FA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6" name="CasetăText 37">
          <a:extLst>
            <a:ext uri="{FF2B5EF4-FFF2-40B4-BE49-F238E27FC236}">
              <a16:creationId xmlns:a16="http://schemas.microsoft.com/office/drawing/2014/main" id="{C39A0980-E595-40E6-8BE7-234999B3D67E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7" name="CasetăText 38">
          <a:extLst>
            <a:ext uri="{FF2B5EF4-FFF2-40B4-BE49-F238E27FC236}">
              <a16:creationId xmlns:a16="http://schemas.microsoft.com/office/drawing/2014/main" id="{0EC103E2-DFD6-4859-BCE7-324B1222991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8" name="CasetăText 47">
          <a:extLst>
            <a:ext uri="{FF2B5EF4-FFF2-40B4-BE49-F238E27FC236}">
              <a16:creationId xmlns:a16="http://schemas.microsoft.com/office/drawing/2014/main" id="{79D881FF-E650-4E07-8989-D4405DD0C29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9" name="CasetăText 48">
          <a:extLst>
            <a:ext uri="{FF2B5EF4-FFF2-40B4-BE49-F238E27FC236}">
              <a16:creationId xmlns:a16="http://schemas.microsoft.com/office/drawing/2014/main" id="{9D84975A-DAE1-4D18-8F89-25A934C3E79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0" name="CasetăText 11">
          <a:extLst>
            <a:ext uri="{FF2B5EF4-FFF2-40B4-BE49-F238E27FC236}">
              <a16:creationId xmlns:a16="http://schemas.microsoft.com/office/drawing/2014/main" id="{FF34DD68-83A1-47E7-A6F2-E1E46F3B7F5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1" name="CasetăText 12">
          <a:extLst>
            <a:ext uri="{FF2B5EF4-FFF2-40B4-BE49-F238E27FC236}">
              <a16:creationId xmlns:a16="http://schemas.microsoft.com/office/drawing/2014/main" id="{50EC3852-7EE3-4431-BD29-D632867D624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2" name="CasetăText 15">
          <a:extLst>
            <a:ext uri="{FF2B5EF4-FFF2-40B4-BE49-F238E27FC236}">
              <a16:creationId xmlns:a16="http://schemas.microsoft.com/office/drawing/2014/main" id="{FF214F7D-BD0E-4CAF-84DD-41961952307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3" name="CasetăText 16">
          <a:extLst>
            <a:ext uri="{FF2B5EF4-FFF2-40B4-BE49-F238E27FC236}">
              <a16:creationId xmlns:a16="http://schemas.microsoft.com/office/drawing/2014/main" id="{DA9BA2AA-AFF1-4528-9302-C0FF04BC6BC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4" name="CasetăText 37">
          <a:extLst>
            <a:ext uri="{FF2B5EF4-FFF2-40B4-BE49-F238E27FC236}">
              <a16:creationId xmlns:a16="http://schemas.microsoft.com/office/drawing/2014/main" id="{95E9B498-A95F-4041-86D9-10EAA2DBCFD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5" name="CasetăText 38">
          <a:extLst>
            <a:ext uri="{FF2B5EF4-FFF2-40B4-BE49-F238E27FC236}">
              <a16:creationId xmlns:a16="http://schemas.microsoft.com/office/drawing/2014/main" id="{71A1335A-0D43-4C6B-9796-E746F4E6CAF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6" name="CasetăText 47">
          <a:extLst>
            <a:ext uri="{FF2B5EF4-FFF2-40B4-BE49-F238E27FC236}">
              <a16:creationId xmlns:a16="http://schemas.microsoft.com/office/drawing/2014/main" id="{FDD8483A-A86C-413E-85E4-EC409C2725C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7" name="CasetăText 48">
          <a:extLst>
            <a:ext uri="{FF2B5EF4-FFF2-40B4-BE49-F238E27FC236}">
              <a16:creationId xmlns:a16="http://schemas.microsoft.com/office/drawing/2014/main" id="{407D4790-970A-4BB9-86A0-019D3816F4E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38" name="CasetăText 11">
          <a:extLst>
            <a:ext uri="{FF2B5EF4-FFF2-40B4-BE49-F238E27FC236}">
              <a16:creationId xmlns:a16="http://schemas.microsoft.com/office/drawing/2014/main" id="{BCCE2603-DC93-4246-925C-237E34AC1B94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39" name="CasetăText 12">
          <a:extLst>
            <a:ext uri="{FF2B5EF4-FFF2-40B4-BE49-F238E27FC236}">
              <a16:creationId xmlns:a16="http://schemas.microsoft.com/office/drawing/2014/main" id="{429E2D57-5446-4581-86BA-7CD8B636BA33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0" name="CasetăText 15">
          <a:extLst>
            <a:ext uri="{FF2B5EF4-FFF2-40B4-BE49-F238E27FC236}">
              <a16:creationId xmlns:a16="http://schemas.microsoft.com/office/drawing/2014/main" id="{DAF69DCC-9F90-43DE-B9F2-B8129B258194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1" name="CasetăText 16">
          <a:extLst>
            <a:ext uri="{FF2B5EF4-FFF2-40B4-BE49-F238E27FC236}">
              <a16:creationId xmlns:a16="http://schemas.microsoft.com/office/drawing/2014/main" id="{D443F3F7-0CFA-4D6A-9312-1603C30163FE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2" name="CasetăText 37">
          <a:extLst>
            <a:ext uri="{FF2B5EF4-FFF2-40B4-BE49-F238E27FC236}">
              <a16:creationId xmlns:a16="http://schemas.microsoft.com/office/drawing/2014/main" id="{D9098841-3EAC-4D56-ADC0-E28D81F97A0D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3" name="CasetăText 38">
          <a:extLst>
            <a:ext uri="{FF2B5EF4-FFF2-40B4-BE49-F238E27FC236}">
              <a16:creationId xmlns:a16="http://schemas.microsoft.com/office/drawing/2014/main" id="{F8C580D5-F946-4E1C-8261-3E1568A3774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4" name="CasetăText 47">
          <a:extLst>
            <a:ext uri="{FF2B5EF4-FFF2-40B4-BE49-F238E27FC236}">
              <a16:creationId xmlns:a16="http://schemas.microsoft.com/office/drawing/2014/main" id="{DDA402BE-B7A8-447F-8691-187976E5EC1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5" name="CasetăText 48">
          <a:extLst>
            <a:ext uri="{FF2B5EF4-FFF2-40B4-BE49-F238E27FC236}">
              <a16:creationId xmlns:a16="http://schemas.microsoft.com/office/drawing/2014/main" id="{F31EA253-CB8C-4AFC-9A28-547E6FF404C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6" name="CasetăText 11">
          <a:extLst>
            <a:ext uri="{FF2B5EF4-FFF2-40B4-BE49-F238E27FC236}">
              <a16:creationId xmlns:a16="http://schemas.microsoft.com/office/drawing/2014/main" id="{4CA23975-75C3-4E4D-9205-519517F014F2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7" name="CasetăText 12">
          <a:extLst>
            <a:ext uri="{FF2B5EF4-FFF2-40B4-BE49-F238E27FC236}">
              <a16:creationId xmlns:a16="http://schemas.microsoft.com/office/drawing/2014/main" id="{89A08AFD-FF73-43D8-A433-ACB324BD7B22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8" name="CasetăText 15">
          <a:extLst>
            <a:ext uri="{FF2B5EF4-FFF2-40B4-BE49-F238E27FC236}">
              <a16:creationId xmlns:a16="http://schemas.microsoft.com/office/drawing/2014/main" id="{487D2E64-1D97-4091-8193-C6EEBB33037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9" name="CasetăText 16">
          <a:extLst>
            <a:ext uri="{FF2B5EF4-FFF2-40B4-BE49-F238E27FC236}">
              <a16:creationId xmlns:a16="http://schemas.microsoft.com/office/drawing/2014/main" id="{E03A9F79-399E-4D78-BDA8-33A6675FD2F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0" name="CasetăText 37">
          <a:extLst>
            <a:ext uri="{FF2B5EF4-FFF2-40B4-BE49-F238E27FC236}">
              <a16:creationId xmlns:a16="http://schemas.microsoft.com/office/drawing/2014/main" id="{ADB6672E-06AE-48CB-B276-050BFB03731B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1" name="CasetăText 38">
          <a:extLst>
            <a:ext uri="{FF2B5EF4-FFF2-40B4-BE49-F238E27FC236}">
              <a16:creationId xmlns:a16="http://schemas.microsoft.com/office/drawing/2014/main" id="{A1A92CF7-0ED8-4E2D-842E-36C0EC4E9738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2" name="CasetăText 47">
          <a:extLst>
            <a:ext uri="{FF2B5EF4-FFF2-40B4-BE49-F238E27FC236}">
              <a16:creationId xmlns:a16="http://schemas.microsoft.com/office/drawing/2014/main" id="{B50A3A62-2E1D-4C54-AC94-1D7AFEB169B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3" name="CasetăText 48">
          <a:extLst>
            <a:ext uri="{FF2B5EF4-FFF2-40B4-BE49-F238E27FC236}">
              <a16:creationId xmlns:a16="http://schemas.microsoft.com/office/drawing/2014/main" id="{1C0B8A73-5111-4233-8723-A449B190D762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4" name="CasetăText 11">
          <a:extLst>
            <a:ext uri="{FF2B5EF4-FFF2-40B4-BE49-F238E27FC236}">
              <a16:creationId xmlns:a16="http://schemas.microsoft.com/office/drawing/2014/main" id="{CB3BA4D9-63C7-4373-A08B-321D5D725889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5" name="CasetăText 12">
          <a:extLst>
            <a:ext uri="{FF2B5EF4-FFF2-40B4-BE49-F238E27FC236}">
              <a16:creationId xmlns:a16="http://schemas.microsoft.com/office/drawing/2014/main" id="{B285CF6F-14EA-425D-827B-C49A06F4E3E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6" name="CasetăText 15">
          <a:extLst>
            <a:ext uri="{FF2B5EF4-FFF2-40B4-BE49-F238E27FC236}">
              <a16:creationId xmlns:a16="http://schemas.microsoft.com/office/drawing/2014/main" id="{8B0CCEE5-56DD-4121-A4E0-4773F43AD488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7" name="CasetăText 16">
          <a:extLst>
            <a:ext uri="{FF2B5EF4-FFF2-40B4-BE49-F238E27FC236}">
              <a16:creationId xmlns:a16="http://schemas.microsoft.com/office/drawing/2014/main" id="{74CD104D-3742-487C-BF0B-4CDD57463D79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8" name="CasetăText 37">
          <a:extLst>
            <a:ext uri="{FF2B5EF4-FFF2-40B4-BE49-F238E27FC236}">
              <a16:creationId xmlns:a16="http://schemas.microsoft.com/office/drawing/2014/main" id="{F54216BD-9026-45C0-BBC4-8C8DD5BAA3BD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9" name="CasetăText 38">
          <a:extLst>
            <a:ext uri="{FF2B5EF4-FFF2-40B4-BE49-F238E27FC236}">
              <a16:creationId xmlns:a16="http://schemas.microsoft.com/office/drawing/2014/main" id="{8B580CA3-695E-45B4-8AD7-340F8E971DEB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0" name="CasetăText 47">
          <a:extLst>
            <a:ext uri="{FF2B5EF4-FFF2-40B4-BE49-F238E27FC236}">
              <a16:creationId xmlns:a16="http://schemas.microsoft.com/office/drawing/2014/main" id="{D1938657-D1CA-47DA-A181-BE1FEDFDBAB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1" name="CasetăText 48">
          <a:extLst>
            <a:ext uri="{FF2B5EF4-FFF2-40B4-BE49-F238E27FC236}">
              <a16:creationId xmlns:a16="http://schemas.microsoft.com/office/drawing/2014/main" id="{D4A45168-6504-4DCB-84C3-02DF6D29AB0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2" name="CasetăText 11">
          <a:extLst>
            <a:ext uri="{FF2B5EF4-FFF2-40B4-BE49-F238E27FC236}">
              <a16:creationId xmlns:a16="http://schemas.microsoft.com/office/drawing/2014/main" id="{4E01E6FC-CEEA-460F-B772-E10F5EFFB9CE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3" name="CasetăText 12">
          <a:extLst>
            <a:ext uri="{FF2B5EF4-FFF2-40B4-BE49-F238E27FC236}">
              <a16:creationId xmlns:a16="http://schemas.microsoft.com/office/drawing/2014/main" id="{16F302D7-F72B-4A74-BB12-2EA2C21EFA2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4" name="CasetăText 15">
          <a:extLst>
            <a:ext uri="{FF2B5EF4-FFF2-40B4-BE49-F238E27FC236}">
              <a16:creationId xmlns:a16="http://schemas.microsoft.com/office/drawing/2014/main" id="{D559DE55-C72D-4643-993B-7A69CD3F6FDD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5" name="CasetăText 16">
          <a:extLst>
            <a:ext uri="{FF2B5EF4-FFF2-40B4-BE49-F238E27FC236}">
              <a16:creationId xmlns:a16="http://schemas.microsoft.com/office/drawing/2014/main" id="{F0BE75A2-530D-4CE0-8924-B4DEE32951D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6" name="CasetăText 965">
          <a:extLst>
            <a:ext uri="{FF2B5EF4-FFF2-40B4-BE49-F238E27FC236}">
              <a16:creationId xmlns:a16="http://schemas.microsoft.com/office/drawing/2014/main" id="{EC0CDCF2-5274-49B7-82CD-769F6673983A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7" name="CasetăText 966">
          <a:extLst>
            <a:ext uri="{FF2B5EF4-FFF2-40B4-BE49-F238E27FC236}">
              <a16:creationId xmlns:a16="http://schemas.microsoft.com/office/drawing/2014/main" id="{DDA783E6-E54C-471A-81DF-D56A67062543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8" name="CasetăText 47">
          <a:extLst>
            <a:ext uri="{FF2B5EF4-FFF2-40B4-BE49-F238E27FC236}">
              <a16:creationId xmlns:a16="http://schemas.microsoft.com/office/drawing/2014/main" id="{F330C8DE-9F35-4000-A112-8B4A9BE2E8C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9" name="CasetăText 48">
          <a:extLst>
            <a:ext uri="{FF2B5EF4-FFF2-40B4-BE49-F238E27FC236}">
              <a16:creationId xmlns:a16="http://schemas.microsoft.com/office/drawing/2014/main" id="{6605648D-BEF5-4F38-8D8E-C593BD7C92A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0" name="CasetăText 11">
          <a:extLst>
            <a:ext uri="{FF2B5EF4-FFF2-40B4-BE49-F238E27FC236}">
              <a16:creationId xmlns:a16="http://schemas.microsoft.com/office/drawing/2014/main" id="{CF849952-3BA3-41E0-A7A5-0E7EE8A6F94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1" name="CasetăText 12">
          <a:extLst>
            <a:ext uri="{FF2B5EF4-FFF2-40B4-BE49-F238E27FC236}">
              <a16:creationId xmlns:a16="http://schemas.microsoft.com/office/drawing/2014/main" id="{0D7E12BC-B451-4481-994F-C6B8505661C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2" name="CasetăText 15">
          <a:extLst>
            <a:ext uri="{FF2B5EF4-FFF2-40B4-BE49-F238E27FC236}">
              <a16:creationId xmlns:a16="http://schemas.microsoft.com/office/drawing/2014/main" id="{18BB851E-EBF2-4AA6-B4D4-CE492B65AAB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3" name="CasetăText 16">
          <a:extLst>
            <a:ext uri="{FF2B5EF4-FFF2-40B4-BE49-F238E27FC236}">
              <a16:creationId xmlns:a16="http://schemas.microsoft.com/office/drawing/2014/main" id="{1B311172-663F-4FDD-BD73-FFB9CB060B1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4" name="CasetăText 37">
          <a:extLst>
            <a:ext uri="{FF2B5EF4-FFF2-40B4-BE49-F238E27FC236}">
              <a16:creationId xmlns:a16="http://schemas.microsoft.com/office/drawing/2014/main" id="{42414965-37C4-4686-B1FC-6257226991F0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5" name="CasetăText 38">
          <a:extLst>
            <a:ext uri="{FF2B5EF4-FFF2-40B4-BE49-F238E27FC236}">
              <a16:creationId xmlns:a16="http://schemas.microsoft.com/office/drawing/2014/main" id="{5A09325A-EAD8-4666-9319-D2B79886155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6" name="CasetăText 47">
          <a:extLst>
            <a:ext uri="{FF2B5EF4-FFF2-40B4-BE49-F238E27FC236}">
              <a16:creationId xmlns:a16="http://schemas.microsoft.com/office/drawing/2014/main" id="{A44BD3AB-687B-4A5A-92AF-E8AC36D077A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7" name="CasetăText 48">
          <a:extLst>
            <a:ext uri="{FF2B5EF4-FFF2-40B4-BE49-F238E27FC236}">
              <a16:creationId xmlns:a16="http://schemas.microsoft.com/office/drawing/2014/main" id="{0CD8F871-B535-42F3-AD63-47BC80E7ACC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8" name="CasetăText 11">
          <a:extLst>
            <a:ext uri="{FF2B5EF4-FFF2-40B4-BE49-F238E27FC236}">
              <a16:creationId xmlns:a16="http://schemas.microsoft.com/office/drawing/2014/main" id="{EAE05827-70C8-4E1B-923E-C43BA00AB58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9" name="CasetăText 12">
          <a:extLst>
            <a:ext uri="{FF2B5EF4-FFF2-40B4-BE49-F238E27FC236}">
              <a16:creationId xmlns:a16="http://schemas.microsoft.com/office/drawing/2014/main" id="{1369CBA3-35B9-4C3E-937C-3B3B618C0AB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0" name="CasetăText 15">
          <a:extLst>
            <a:ext uri="{FF2B5EF4-FFF2-40B4-BE49-F238E27FC236}">
              <a16:creationId xmlns:a16="http://schemas.microsoft.com/office/drawing/2014/main" id="{8FC70492-8F5A-4315-A26B-982CD11E4E7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1" name="CasetăText 16">
          <a:extLst>
            <a:ext uri="{FF2B5EF4-FFF2-40B4-BE49-F238E27FC236}">
              <a16:creationId xmlns:a16="http://schemas.microsoft.com/office/drawing/2014/main" id="{ED31ECA8-F47C-4246-A27B-F491E5DE172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2" name="CasetăText 37">
          <a:extLst>
            <a:ext uri="{FF2B5EF4-FFF2-40B4-BE49-F238E27FC236}">
              <a16:creationId xmlns:a16="http://schemas.microsoft.com/office/drawing/2014/main" id="{3840EB40-192D-4962-A645-69CD4E6DC30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3" name="CasetăText 38">
          <a:extLst>
            <a:ext uri="{FF2B5EF4-FFF2-40B4-BE49-F238E27FC236}">
              <a16:creationId xmlns:a16="http://schemas.microsoft.com/office/drawing/2014/main" id="{675DD098-57DC-4F33-84AC-59560565201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4" name="CasetăText 47">
          <a:extLst>
            <a:ext uri="{FF2B5EF4-FFF2-40B4-BE49-F238E27FC236}">
              <a16:creationId xmlns:a16="http://schemas.microsoft.com/office/drawing/2014/main" id="{84BEDFD8-A985-4B56-A294-E881C2BB08E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5" name="CasetăText 48">
          <a:extLst>
            <a:ext uri="{FF2B5EF4-FFF2-40B4-BE49-F238E27FC236}">
              <a16:creationId xmlns:a16="http://schemas.microsoft.com/office/drawing/2014/main" id="{5B12ADCF-6F8B-413B-816C-3F79BE12557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6" name="CasetăText 11">
          <a:extLst>
            <a:ext uri="{FF2B5EF4-FFF2-40B4-BE49-F238E27FC236}">
              <a16:creationId xmlns:a16="http://schemas.microsoft.com/office/drawing/2014/main" id="{9ED1B8F7-B316-42F7-B709-72DC4BC8089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7" name="CasetăText 12">
          <a:extLst>
            <a:ext uri="{FF2B5EF4-FFF2-40B4-BE49-F238E27FC236}">
              <a16:creationId xmlns:a16="http://schemas.microsoft.com/office/drawing/2014/main" id="{D08D53ED-C3DD-4D82-96A1-9AD45EDCDD4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8" name="CasetăText 15">
          <a:extLst>
            <a:ext uri="{FF2B5EF4-FFF2-40B4-BE49-F238E27FC236}">
              <a16:creationId xmlns:a16="http://schemas.microsoft.com/office/drawing/2014/main" id="{8B3E46CD-D191-4B45-BB3B-30735E6A40CC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9" name="CasetăText 16">
          <a:extLst>
            <a:ext uri="{FF2B5EF4-FFF2-40B4-BE49-F238E27FC236}">
              <a16:creationId xmlns:a16="http://schemas.microsoft.com/office/drawing/2014/main" id="{16DF36CF-C76A-4056-9ED9-E764B0699D4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0" name="CasetăText 37">
          <a:extLst>
            <a:ext uri="{FF2B5EF4-FFF2-40B4-BE49-F238E27FC236}">
              <a16:creationId xmlns:a16="http://schemas.microsoft.com/office/drawing/2014/main" id="{463C1EC9-A605-4A93-A99C-930A93AECFF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1" name="CasetăText 38">
          <a:extLst>
            <a:ext uri="{FF2B5EF4-FFF2-40B4-BE49-F238E27FC236}">
              <a16:creationId xmlns:a16="http://schemas.microsoft.com/office/drawing/2014/main" id="{46875965-47F8-40C6-AB01-70B7A3A0C91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2" name="CasetăText 47">
          <a:extLst>
            <a:ext uri="{FF2B5EF4-FFF2-40B4-BE49-F238E27FC236}">
              <a16:creationId xmlns:a16="http://schemas.microsoft.com/office/drawing/2014/main" id="{9DF09B63-69A5-4505-B826-8F4979AF2F1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3" name="CasetăText 48">
          <a:extLst>
            <a:ext uri="{FF2B5EF4-FFF2-40B4-BE49-F238E27FC236}">
              <a16:creationId xmlns:a16="http://schemas.microsoft.com/office/drawing/2014/main" id="{CB164E35-E8E2-401C-915C-1A80399CC56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4" name="CasetăText 11">
          <a:extLst>
            <a:ext uri="{FF2B5EF4-FFF2-40B4-BE49-F238E27FC236}">
              <a16:creationId xmlns:a16="http://schemas.microsoft.com/office/drawing/2014/main" id="{C4A377EF-9B9B-4471-9FFA-51E5E9C7BD3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5" name="CasetăText 12">
          <a:extLst>
            <a:ext uri="{FF2B5EF4-FFF2-40B4-BE49-F238E27FC236}">
              <a16:creationId xmlns:a16="http://schemas.microsoft.com/office/drawing/2014/main" id="{C306A2B5-40FC-4423-9ECB-2316B1802EB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6" name="CasetăText 15">
          <a:extLst>
            <a:ext uri="{FF2B5EF4-FFF2-40B4-BE49-F238E27FC236}">
              <a16:creationId xmlns:a16="http://schemas.microsoft.com/office/drawing/2014/main" id="{14F8F785-82B7-41BB-BB29-6D88A24CB4A5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7" name="CasetăText 16">
          <a:extLst>
            <a:ext uri="{FF2B5EF4-FFF2-40B4-BE49-F238E27FC236}">
              <a16:creationId xmlns:a16="http://schemas.microsoft.com/office/drawing/2014/main" id="{2DDD8789-A06F-4A2B-9788-149FC66856C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8" name="CasetăText 37">
          <a:extLst>
            <a:ext uri="{FF2B5EF4-FFF2-40B4-BE49-F238E27FC236}">
              <a16:creationId xmlns:a16="http://schemas.microsoft.com/office/drawing/2014/main" id="{3C115933-53BD-496C-883A-FB62E6FAA0B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9" name="CasetăText 38">
          <a:extLst>
            <a:ext uri="{FF2B5EF4-FFF2-40B4-BE49-F238E27FC236}">
              <a16:creationId xmlns:a16="http://schemas.microsoft.com/office/drawing/2014/main" id="{717506DE-0CF5-4126-B617-177401254405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0" name="CasetăText 47">
          <a:extLst>
            <a:ext uri="{FF2B5EF4-FFF2-40B4-BE49-F238E27FC236}">
              <a16:creationId xmlns:a16="http://schemas.microsoft.com/office/drawing/2014/main" id="{D433C20C-F46F-49B2-851E-C30A7BF71BD2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1" name="CasetăText 48">
          <a:extLst>
            <a:ext uri="{FF2B5EF4-FFF2-40B4-BE49-F238E27FC236}">
              <a16:creationId xmlns:a16="http://schemas.microsoft.com/office/drawing/2014/main" id="{C2CD8A58-350E-4EBC-B35C-24F5AD9E423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2" name="CasetăText 11">
          <a:extLst>
            <a:ext uri="{FF2B5EF4-FFF2-40B4-BE49-F238E27FC236}">
              <a16:creationId xmlns:a16="http://schemas.microsoft.com/office/drawing/2014/main" id="{221BCFDE-476E-4F86-BF08-0D7436511315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3" name="CasetăText 12">
          <a:extLst>
            <a:ext uri="{FF2B5EF4-FFF2-40B4-BE49-F238E27FC236}">
              <a16:creationId xmlns:a16="http://schemas.microsoft.com/office/drawing/2014/main" id="{312A302F-7B83-44AF-B553-F65EA1F9934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4" name="CasetăText 15">
          <a:extLst>
            <a:ext uri="{FF2B5EF4-FFF2-40B4-BE49-F238E27FC236}">
              <a16:creationId xmlns:a16="http://schemas.microsoft.com/office/drawing/2014/main" id="{C515435F-2685-4FB6-B502-DE303726C49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5" name="CasetăText 16">
          <a:extLst>
            <a:ext uri="{FF2B5EF4-FFF2-40B4-BE49-F238E27FC236}">
              <a16:creationId xmlns:a16="http://schemas.microsoft.com/office/drawing/2014/main" id="{8070AE27-AB06-4E2F-AAD8-1D4DB5F31C50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6" name="CasetăText 37">
          <a:extLst>
            <a:ext uri="{FF2B5EF4-FFF2-40B4-BE49-F238E27FC236}">
              <a16:creationId xmlns:a16="http://schemas.microsoft.com/office/drawing/2014/main" id="{B92FEE93-8DA4-41B3-B7A0-AED5EE4299B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7" name="CasetăText 38">
          <a:extLst>
            <a:ext uri="{FF2B5EF4-FFF2-40B4-BE49-F238E27FC236}">
              <a16:creationId xmlns:a16="http://schemas.microsoft.com/office/drawing/2014/main" id="{09D4EA41-270E-4026-A2D8-337095B22BA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8" name="CasetăText 47">
          <a:extLst>
            <a:ext uri="{FF2B5EF4-FFF2-40B4-BE49-F238E27FC236}">
              <a16:creationId xmlns:a16="http://schemas.microsoft.com/office/drawing/2014/main" id="{96D71A98-5145-4961-B107-01A36105372B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9" name="CasetăText 48">
          <a:extLst>
            <a:ext uri="{FF2B5EF4-FFF2-40B4-BE49-F238E27FC236}">
              <a16:creationId xmlns:a16="http://schemas.microsoft.com/office/drawing/2014/main" id="{C23B9E51-4A63-40BE-9585-ACB4799E1D1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0" name="CasetăText 11">
          <a:extLst>
            <a:ext uri="{FF2B5EF4-FFF2-40B4-BE49-F238E27FC236}">
              <a16:creationId xmlns:a16="http://schemas.microsoft.com/office/drawing/2014/main" id="{3A5D048A-E50E-42F6-8969-F22A15B52FE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1" name="CasetăText 12">
          <a:extLst>
            <a:ext uri="{FF2B5EF4-FFF2-40B4-BE49-F238E27FC236}">
              <a16:creationId xmlns:a16="http://schemas.microsoft.com/office/drawing/2014/main" id="{CF53B6C6-0068-4670-A175-CF69F0959220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2" name="CasetăText 15">
          <a:extLst>
            <a:ext uri="{FF2B5EF4-FFF2-40B4-BE49-F238E27FC236}">
              <a16:creationId xmlns:a16="http://schemas.microsoft.com/office/drawing/2014/main" id="{8C3D972C-5292-49CE-BE0B-EC2CF6D999D9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3" name="CasetăText 16">
          <a:extLst>
            <a:ext uri="{FF2B5EF4-FFF2-40B4-BE49-F238E27FC236}">
              <a16:creationId xmlns:a16="http://schemas.microsoft.com/office/drawing/2014/main" id="{730D3D9F-222E-4911-A96E-151E3D25266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4" name="CasetăText 37">
          <a:extLst>
            <a:ext uri="{FF2B5EF4-FFF2-40B4-BE49-F238E27FC236}">
              <a16:creationId xmlns:a16="http://schemas.microsoft.com/office/drawing/2014/main" id="{BE9FE9BE-CD17-4445-A5FF-F1C10EFF3762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5" name="CasetăText 38">
          <a:extLst>
            <a:ext uri="{FF2B5EF4-FFF2-40B4-BE49-F238E27FC236}">
              <a16:creationId xmlns:a16="http://schemas.microsoft.com/office/drawing/2014/main" id="{32D70334-3DE0-46CB-8B8A-0E1F41F1E112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6" name="CasetăText 47">
          <a:extLst>
            <a:ext uri="{FF2B5EF4-FFF2-40B4-BE49-F238E27FC236}">
              <a16:creationId xmlns:a16="http://schemas.microsoft.com/office/drawing/2014/main" id="{65ECF973-903B-4002-AE76-28C9F42805B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7" name="CasetăText 48">
          <a:extLst>
            <a:ext uri="{FF2B5EF4-FFF2-40B4-BE49-F238E27FC236}">
              <a16:creationId xmlns:a16="http://schemas.microsoft.com/office/drawing/2014/main" id="{1396E405-A946-474A-BE8A-3AD848C403A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8" name="CasetăText 11">
          <a:extLst>
            <a:ext uri="{FF2B5EF4-FFF2-40B4-BE49-F238E27FC236}">
              <a16:creationId xmlns:a16="http://schemas.microsoft.com/office/drawing/2014/main" id="{39BEA845-F925-45B3-9A3B-1C738FBD809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9" name="CasetăText 12">
          <a:extLst>
            <a:ext uri="{FF2B5EF4-FFF2-40B4-BE49-F238E27FC236}">
              <a16:creationId xmlns:a16="http://schemas.microsoft.com/office/drawing/2014/main" id="{7705B71C-B629-4907-9084-17B64589029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0" name="CasetăText 15">
          <a:extLst>
            <a:ext uri="{FF2B5EF4-FFF2-40B4-BE49-F238E27FC236}">
              <a16:creationId xmlns:a16="http://schemas.microsoft.com/office/drawing/2014/main" id="{EAA3124B-7793-4738-891E-F5EAD3AFC2E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1" name="CasetăText 16">
          <a:extLst>
            <a:ext uri="{FF2B5EF4-FFF2-40B4-BE49-F238E27FC236}">
              <a16:creationId xmlns:a16="http://schemas.microsoft.com/office/drawing/2014/main" id="{CA73E4A5-3C5A-4E2E-B1DE-D85455706AE9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2" name="CasetăText 37">
          <a:extLst>
            <a:ext uri="{FF2B5EF4-FFF2-40B4-BE49-F238E27FC236}">
              <a16:creationId xmlns:a16="http://schemas.microsoft.com/office/drawing/2014/main" id="{D861FF2C-645B-4622-91B0-E0C7485FC64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3" name="CasetăText 38">
          <a:extLst>
            <a:ext uri="{FF2B5EF4-FFF2-40B4-BE49-F238E27FC236}">
              <a16:creationId xmlns:a16="http://schemas.microsoft.com/office/drawing/2014/main" id="{B792331A-A8CB-4C4A-BC6E-3222D88D7CD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4" name="CasetăText 47">
          <a:extLst>
            <a:ext uri="{FF2B5EF4-FFF2-40B4-BE49-F238E27FC236}">
              <a16:creationId xmlns:a16="http://schemas.microsoft.com/office/drawing/2014/main" id="{564FC5D7-11F8-4204-8058-7C286733047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5" name="CasetăText 48">
          <a:extLst>
            <a:ext uri="{FF2B5EF4-FFF2-40B4-BE49-F238E27FC236}">
              <a16:creationId xmlns:a16="http://schemas.microsoft.com/office/drawing/2014/main" id="{3FA6F0BA-502B-475D-B55F-D9927E5933E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6" name="CasetăText 11">
          <a:extLst>
            <a:ext uri="{FF2B5EF4-FFF2-40B4-BE49-F238E27FC236}">
              <a16:creationId xmlns:a16="http://schemas.microsoft.com/office/drawing/2014/main" id="{FD5895CC-EECE-481F-A9AB-29A4A8DD57E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7" name="CasetăText 12">
          <a:extLst>
            <a:ext uri="{FF2B5EF4-FFF2-40B4-BE49-F238E27FC236}">
              <a16:creationId xmlns:a16="http://schemas.microsoft.com/office/drawing/2014/main" id="{31F0BB73-BA8C-45EF-B97F-01F0C01BA8E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8" name="CasetăText 15">
          <a:extLst>
            <a:ext uri="{FF2B5EF4-FFF2-40B4-BE49-F238E27FC236}">
              <a16:creationId xmlns:a16="http://schemas.microsoft.com/office/drawing/2014/main" id="{8A4CD783-3D04-42E6-97BD-098B86C8D74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9" name="CasetăText 16">
          <a:extLst>
            <a:ext uri="{FF2B5EF4-FFF2-40B4-BE49-F238E27FC236}">
              <a16:creationId xmlns:a16="http://schemas.microsoft.com/office/drawing/2014/main" id="{B0079973-B7CD-468B-BBE6-1A3E443C261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0" name="CasetăText 37">
          <a:extLst>
            <a:ext uri="{FF2B5EF4-FFF2-40B4-BE49-F238E27FC236}">
              <a16:creationId xmlns:a16="http://schemas.microsoft.com/office/drawing/2014/main" id="{8AB240B9-3BF7-477B-BC3A-C7C8082982D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1" name="CasetăText 38">
          <a:extLst>
            <a:ext uri="{FF2B5EF4-FFF2-40B4-BE49-F238E27FC236}">
              <a16:creationId xmlns:a16="http://schemas.microsoft.com/office/drawing/2014/main" id="{460DE849-7E7B-4B11-A070-77FC4E1D97D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2" name="CasetăText 47">
          <a:extLst>
            <a:ext uri="{FF2B5EF4-FFF2-40B4-BE49-F238E27FC236}">
              <a16:creationId xmlns:a16="http://schemas.microsoft.com/office/drawing/2014/main" id="{1CC77CEB-77D2-4543-9C18-34ABF3B24A8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3" name="CasetăText 48">
          <a:extLst>
            <a:ext uri="{FF2B5EF4-FFF2-40B4-BE49-F238E27FC236}">
              <a16:creationId xmlns:a16="http://schemas.microsoft.com/office/drawing/2014/main" id="{ECD1D4A9-CBB1-42E6-ACD0-0D32786E567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4" name="CasetăText 11">
          <a:extLst>
            <a:ext uri="{FF2B5EF4-FFF2-40B4-BE49-F238E27FC236}">
              <a16:creationId xmlns:a16="http://schemas.microsoft.com/office/drawing/2014/main" id="{0F2AC08E-9250-4B4E-89B9-78E84125971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5" name="CasetăText 12">
          <a:extLst>
            <a:ext uri="{FF2B5EF4-FFF2-40B4-BE49-F238E27FC236}">
              <a16:creationId xmlns:a16="http://schemas.microsoft.com/office/drawing/2014/main" id="{72CF0929-5619-4528-86A1-D7E49FE7A05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6" name="CasetăText 15">
          <a:extLst>
            <a:ext uri="{FF2B5EF4-FFF2-40B4-BE49-F238E27FC236}">
              <a16:creationId xmlns:a16="http://schemas.microsoft.com/office/drawing/2014/main" id="{2A3B1ADD-5607-44D3-95B8-95E9AA172D6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7" name="CasetăText 16">
          <a:extLst>
            <a:ext uri="{FF2B5EF4-FFF2-40B4-BE49-F238E27FC236}">
              <a16:creationId xmlns:a16="http://schemas.microsoft.com/office/drawing/2014/main" id="{0F112929-A08E-4647-A835-3B6E628709D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8" name="CasetăText 37">
          <a:extLst>
            <a:ext uri="{FF2B5EF4-FFF2-40B4-BE49-F238E27FC236}">
              <a16:creationId xmlns:a16="http://schemas.microsoft.com/office/drawing/2014/main" id="{5A1C9E26-9E93-4F9C-B663-9A431BBB58A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9" name="CasetăText 38">
          <a:extLst>
            <a:ext uri="{FF2B5EF4-FFF2-40B4-BE49-F238E27FC236}">
              <a16:creationId xmlns:a16="http://schemas.microsoft.com/office/drawing/2014/main" id="{6E7C9EBC-1464-436A-9E55-1D19D715426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0" name="CasetăText 47">
          <a:extLst>
            <a:ext uri="{FF2B5EF4-FFF2-40B4-BE49-F238E27FC236}">
              <a16:creationId xmlns:a16="http://schemas.microsoft.com/office/drawing/2014/main" id="{53F3CACB-0A9E-42D1-8124-9FE662EE228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1" name="CasetăText 48">
          <a:extLst>
            <a:ext uri="{FF2B5EF4-FFF2-40B4-BE49-F238E27FC236}">
              <a16:creationId xmlns:a16="http://schemas.microsoft.com/office/drawing/2014/main" id="{8D8CEFB3-3EEC-4047-8174-104221762E6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2" name="CasetăText 11">
          <a:extLst>
            <a:ext uri="{FF2B5EF4-FFF2-40B4-BE49-F238E27FC236}">
              <a16:creationId xmlns:a16="http://schemas.microsoft.com/office/drawing/2014/main" id="{798F6A84-4129-4EF0-BB84-250C4FBB9A8E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3" name="CasetăText 12">
          <a:extLst>
            <a:ext uri="{FF2B5EF4-FFF2-40B4-BE49-F238E27FC236}">
              <a16:creationId xmlns:a16="http://schemas.microsoft.com/office/drawing/2014/main" id="{CA78C0B2-4B80-424F-BD82-6339AAE0C74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4" name="CasetăText 15">
          <a:extLst>
            <a:ext uri="{FF2B5EF4-FFF2-40B4-BE49-F238E27FC236}">
              <a16:creationId xmlns:a16="http://schemas.microsoft.com/office/drawing/2014/main" id="{8EAB069B-130A-498F-B818-B26F8C85BE9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5" name="CasetăText 16">
          <a:extLst>
            <a:ext uri="{FF2B5EF4-FFF2-40B4-BE49-F238E27FC236}">
              <a16:creationId xmlns:a16="http://schemas.microsoft.com/office/drawing/2014/main" id="{2EF4443A-D787-4D29-913D-B240879D0A1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6" name="CasetăText 37">
          <a:extLst>
            <a:ext uri="{FF2B5EF4-FFF2-40B4-BE49-F238E27FC236}">
              <a16:creationId xmlns:a16="http://schemas.microsoft.com/office/drawing/2014/main" id="{5977AB6B-94AC-4C64-BD73-0F81BEE3CA6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7" name="CasetăText 38">
          <a:extLst>
            <a:ext uri="{FF2B5EF4-FFF2-40B4-BE49-F238E27FC236}">
              <a16:creationId xmlns:a16="http://schemas.microsoft.com/office/drawing/2014/main" id="{AA0F2C30-C5D8-41D3-95EA-E51F4E792D4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8" name="CasetăText 47">
          <a:extLst>
            <a:ext uri="{FF2B5EF4-FFF2-40B4-BE49-F238E27FC236}">
              <a16:creationId xmlns:a16="http://schemas.microsoft.com/office/drawing/2014/main" id="{7CF32E02-E0A2-41DD-9CCC-E6C1EA97239E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9" name="CasetăText 48">
          <a:extLst>
            <a:ext uri="{FF2B5EF4-FFF2-40B4-BE49-F238E27FC236}">
              <a16:creationId xmlns:a16="http://schemas.microsoft.com/office/drawing/2014/main" id="{E350AF29-C6C0-4CC9-96FB-39B53EEF5CC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0" name="CasetăText 11">
          <a:extLst>
            <a:ext uri="{FF2B5EF4-FFF2-40B4-BE49-F238E27FC236}">
              <a16:creationId xmlns:a16="http://schemas.microsoft.com/office/drawing/2014/main" id="{EC09A027-41E1-40D6-9B2B-2E106AEE483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1" name="CasetăText 12">
          <a:extLst>
            <a:ext uri="{FF2B5EF4-FFF2-40B4-BE49-F238E27FC236}">
              <a16:creationId xmlns:a16="http://schemas.microsoft.com/office/drawing/2014/main" id="{9D2817AD-CAD1-4E33-B44A-6981FE4B12E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2" name="CasetăText 15">
          <a:extLst>
            <a:ext uri="{FF2B5EF4-FFF2-40B4-BE49-F238E27FC236}">
              <a16:creationId xmlns:a16="http://schemas.microsoft.com/office/drawing/2014/main" id="{C949E26B-D303-43BE-886C-08B4316A8AC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3" name="CasetăText 16">
          <a:extLst>
            <a:ext uri="{FF2B5EF4-FFF2-40B4-BE49-F238E27FC236}">
              <a16:creationId xmlns:a16="http://schemas.microsoft.com/office/drawing/2014/main" id="{22BF2F90-A41E-471D-9AF9-8EB401B7F9D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4" name="CasetăText 37">
          <a:extLst>
            <a:ext uri="{FF2B5EF4-FFF2-40B4-BE49-F238E27FC236}">
              <a16:creationId xmlns:a16="http://schemas.microsoft.com/office/drawing/2014/main" id="{2DA6E484-0693-4878-BB50-9BD519636AF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5" name="CasetăText 38">
          <a:extLst>
            <a:ext uri="{FF2B5EF4-FFF2-40B4-BE49-F238E27FC236}">
              <a16:creationId xmlns:a16="http://schemas.microsoft.com/office/drawing/2014/main" id="{E0165D56-53F1-41C5-8195-6CFD237AB70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6" name="CasetăText 47">
          <a:extLst>
            <a:ext uri="{FF2B5EF4-FFF2-40B4-BE49-F238E27FC236}">
              <a16:creationId xmlns:a16="http://schemas.microsoft.com/office/drawing/2014/main" id="{A93F8938-A2BC-4490-825D-7312E011B4AE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7" name="CasetăText 48">
          <a:extLst>
            <a:ext uri="{FF2B5EF4-FFF2-40B4-BE49-F238E27FC236}">
              <a16:creationId xmlns:a16="http://schemas.microsoft.com/office/drawing/2014/main" id="{5A169735-07CC-4722-A992-581DC481AF4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8" name="CasetăText 11">
          <a:extLst>
            <a:ext uri="{FF2B5EF4-FFF2-40B4-BE49-F238E27FC236}">
              <a16:creationId xmlns:a16="http://schemas.microsoft.com/office/drawing/2014/main" id="{8309B3A4-3DA9-4138-A22A-A23C5D111E4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9" name="CasetăText 12">
          <a:extLst>
            <a:ext uri="{FF2B5EF4-FFF2-40B4-BE49-F238E27FC236}">
              <a16:creationId xmlns:a16="http://schemas.microsoft.com/office/drawing/2014/main" id="{4FEABC72-6738-44F3-8D71-3A29E30B7FC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0" name="CasetăText 15">
          <a:extLst>
            <a:ext uri="{FF2B5EF4-FFF2-40B4-BE49-F238E27FC236}">
              <a16:creationId xmlns:a16="http://schemas.microsoft.com/office/drawing/2014/main" id="{404EBC4C-95A4-43D8-BD24-D44A698E981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1" name="CasetăText 16">
          <a:extLst>
            <a:ext uri="{FF2B5EF4-FFF2-40B4-BE49-F238E27FC236}">
              <a16:creationId xmlns:a16="http://schemas.microsoft.com/office/drawing/2014/main" id="{50A1006D-AEA9-4E25-AB5A-880F19F95DC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2" name="CasetăText 37">
          <a:extLst>
            <a:ext uri="{FF2B5EF4-FFF2-40B4-BE49-F238E27FC236}">
              <a16:creationId xmlns:a16="http://schemas.microsoft.com/office/drawing/2014/main" id="{D4234DEC-D024-4DF7-BD6D-F45B9D725C4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3" name="CasetăText 38">
          <a:extLst>
            <a:ext uri="{FF2B5EF4-FFF2-40B4-BE49-F238E27FC236}">
              <a16:creationId xmlns:a16="http://schemas.microsoft.com/office/drawing/2014/main" id="{547DBE6F-49DF-40BD-8368-00886F6756C2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4" name="CasetăText 47">
          <a:extLst>
            <a:ext uri="{FF2B5EF4-FFF2-40B4-BE49-F238E27FC236}">
              <a16:creationId xmlns:a16="http://schemas.microsoft.com/office/drawing/2014/main" id="{933238B3-0E49-4288-A4F5-E71F81D8FDD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5" name="CasetăText 48">
          <a:extLst>
            <a:ext uri="{FF2B5EF4-FFF2-40B4-BE49-F238E27FC236}">
              <a16:creationId xmlns:a16="http://schemas.microsoft.com/office/drawing/2014/main" id="{2556B82B-8005-46F9-ADD2-9B6CCBED101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6" name="CasetăText 11">
          <a:extLst>
            <a:ext uri="{FF2B5EF4-FFF2-40B4-BE49-F238E27FC236}">
              <a16:creationId xmlns:a16="http://schemas.microsoft.com/office/drawing/2014/main" id="{9672FDA4-BC0B-4FB1-AFF9-E732FC2B9CD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7" name="CasetăText 12">
          <a:extLst>
            <a:ext uri="{FF2B5EF4-FFF2-40B4-BE49-F238E27FC236}">
              <a16:creationId xmlns:a16="http://schemas.microsoft.com/office/drawing/2014/main" id="{A5CA03DC-DB1A-4B97-B1B4-FF62E21F38A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8" name="CasetăText 15">
          <a:extLst>
            <a:ext uri="{FF2B5EF4-FFF2-40B4-BE49-F238E27FC236}">
              <a16:creationId xmlns:a16="http://schemas.microsoft.com/office/drawing/2014/main" id="{92C0595D-B6C1-4927-9A9E-03970FB3DA15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9" name="CasetăText 16">
          <a:extLst>
            <a:ext uri="{FF2B5EF4-FFF2-40B4-BE49-F238E27FC236}">
              <a16:creationId xmlns:a16="http://schemas.microsoft.com/office/drawing/2014/main" id="{8BBE9D3E-9010-4281-9556-977ABDF9512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0" name="CasetăText 37">
          <a:extLst>
            <a:ext uri="{FF2B5EF4-FFF2-40B4-BE49-F238E27FC236}">
              <a16:creationId xmlns:a16="http://schemas.microsoft.com/office/drawing/2014/main" id="{211113C0-8683-4550-A2F3-766150FCB532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1" name="CasetăText 38">
          <a:extLst>
            <a:ext uri="{FF2B5EF4-FFF2-40B4-BE49-F238E27FC236}">
              <a16:creationId xmlns:a16="http://schemas.microsoft.com/office/drawing/2014/main" id="{C60BBC29-4CBD-4BE7-8267-906FC17F997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2" name="CasetăText 47">
          <a:extLst>
            <a:ext uri="{FF2B5EF4-FFF2-40B4-BE49-F238E27FC236}">
              <a16:creationId xmlns:a16="http://schemas.microsoft.com/office/drawing/2014/main" id="{7448825E-9353-4AE9-B087-5FA1D361848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3" name="CasetăText 48">
          <a:extLst>
            <a:ext uri="{FF2B5EF4-FFF2-40B4-BE49-F238E27FC236}">
              <a16:creationId xmlns:a16="http://schemas.microsoft.com/office/drawing/2014/main" id="{B7F71477-4694-45C7-92BF-81118AB535FA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4" name="CasetăText 11">
          <a:extLst>
            <a:ext uri="{FF2B5EF4-FFF2-40B4-BE49-F238E27FC236}">
              <a16:creationId xmlns:a16="http://schemas.microsoft.com/office/drawing/2014/main" id="{9F2715FE-E51C-4B61-90AB-0E5FA3B812A4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5" name="CasetăText 12">
          <a:extLst>
            <a:ext uri="{FF2B5EF4-FFF2-40B4-BE49-F238E27FC236}">
              <a16:creationId xmlns:a16="http://schemas.microsoft.com/office/drawing/2014/main" id="{38A417F5-2F7C-4590-97CD-0F8C2A60461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6" name="CasetăText 15">
          <a:extLst>
            <a:ext uri="{FF2B5EF4-FFF2-40B4-BE49-F238E27FC236}">
              <a16:creationId xmlns:a16="http://schemas.microsoft.com/office/drawing/2014/main" id="{DFB0105E-2B38-4D9E-A1FF-6E37EB7071F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7" name="CasetăText 16">
          <a:extLst>
            <a:ext uri="{FF2B5EF4-FFF2-40B4-BE49-F238E27FC236}">
              <a16:creationId xmlns:a16="http://schemas.microsoft.com/office/drawing/2014/main" id="{C4CF20AA-DAFB-488C-AAAF-1E87877C490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8" name="CasetăText 37">
          <a:extLst>
            <a:ext uri="{FF2B5EF4-FFF2-40B4-BE49-F238E27FC236}">
              <a16:creationId xmlns:a16="http://schemas.microsoft.com/office/drawing/2014/main" id="{93C83172-CDE6-487E-9739-E17863EFCF1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9" name="CasetăText 38">
          <a:extLst>
            <a:ext uri="{FF2B5EF4-FFF2-40B4-BE49-F238E27FC236}">
              <a16:creationId xmlns:a16="http://schemas.microsoft.com/office/drawing/2014/main" id="{BA070525-A5D8-47D3-AC04-B808A6FB4DA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0" name="CasetăText 47">
          <a:extLst>
            <a:ext uri="{FF2B5EF4-FFF2-40B4-BE49-F238E27FC236}">
              <a16:creationId xmlns:a16="http://schemas.microsoft.com/office/drawing/2014/main" id="{94D03D24-0E50-4F45-BAA5-E0C98A2D857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1" name="CasetăText 48">
          <a:extLst>
            <a:ext uri="{FF2B5EF4-FFF2-40B4-BE49-F238E27FC236}">
              <a16:creationId xmlns:a16="http://schemas.microsoft.com/office/drawing/2014/main" id="{62779EBF-6C40-44C0-9B0F-1C8F1D1B7644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2" name="CasetăText 11">
          <a:extLst>
            <a:ext uri="{FF2B5EF4-FFF2-40B4-BE49-F238E27FC236}">
              <a16:creationId xmlns:a16="http://schemas.microsoft.com/office/drawing/2014/main" id="{03C3B68B-BE63-4FC5-852E-D384DDC5AD6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3" name="CasetăText 12">
          <a:extLst>
            <a:ext uri="{FF2B5EF4-FFF2-40B4-BE49-F238E27FC236}">
              <a16:creationId xmlns:a16="http://schemas.microsoft.com/office/drawing/2014/main" id="{0BD5D1A2-3443-4A3D-BE63-30047082966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4" name="CasetăText 15">
          <a:extLst>
            <a:ext uri="{FF2B5EF4-FFF2-40B4-BE49-F238E27FC236}">
              <a16:creationId xmlns:a16="http://schemas.microsoft.com/office/drawing/2014/main" id="{17B9D1F4-BA08-4C53-AE38-0A7C7163E0F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5" name="CasetăText 16">
          <a:extLst>
            <a:ext uri="{FF2B5EF4-FFF2-40B4-BE49-F238E27FC236}">
              <a16:creationId xmlns:a16="http://schemas.microsoft.com/office/drawing/2014/main" id="{E201A7BA-253C-4403-8636-DF5DF10752C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6" name="CasetăText 37">
          <a:extLst>
            <a:ext uri="{FF2B5EF4-FFF2-40B4-BE49-F238E27FC236}">
              <a16:creationId xmlns:a16="http://schemas.microsoft.com/office/drawing/2014/main" id="{09EA5C42-6BD6-4086-9837-0DD7C0A29060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7" name="CasetăText 38">
          <a:extLst>
            <a:ext uri="{FF2B5EF4-FFF2-40B4-BE49-F238E27FC236}">
              <a16:creationId xmlns:a16="http://schemas.microsoft.com/office/drawing/2014/main" id="{54AC0C30-268F-49F6-B63E-7ED78A76C354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8" name="CasetăText 47">
          <a:extLst>
            <a:ext uri="{FF2B5EF4-FFF2-40B4-BE49-F238E27FC236}">
              <a16:creationId xmlns:a16="http://schemas.microsoft.com/office/drawing/2014/main" id="{41454C8D-DDCA-47C9-9F52-68866BC2E555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9" name="CasetăText 48">
          <a:extLst>
            <a:ext uri="{FF2B5EF4-FFF2-40B4-BE49-F238E27FC236}">
              <a16:creationId xmlns:a16="http://schemas.microsoft.com/office/drawing/2014/main" id="{2230525E-16A7-4D65-BAE6-CB788AA631F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0" name="CasetăText 11">
          <a:extLst>
            <a:ext uri="{FF2B5EF4-FFF2-40B4-BE49-F238E27FC236}">
              <a16:creationId xmlns:a16="http://schemas.microsoft.com/office/drawing/2014/main" id="{E5EBF803-A9C1-4ADD-A9E6-767C2DB4EBC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1" name="CasetăText 12">
          <a:extLst>
            <a:ext uri="{FF2B5EF4-FFF2-40B4-BE49-F238E27FC236}">
              <a16:creationId xmlns:a16="http://schemas.microsoft.com/office/drawing/2014/main" id="{C5E0AA64-33D6-4FA0-9219-31A783404F4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2" name="CasetăText 15">
          <a:extLst>
            <a:ext uri="{FF2B5EF4-FFF2-40B4-BE49-F238E27FC236}">
              <a16:creationId xmlns:a16="http://schemas.microsoft.com/office/drawing/2014/main" id="{B435DE18-D981-48D4-B1F5-6DD2141266CA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3" name="CasetăText 16">
          <a:extLst>
            <a:ext uri="{FF2B5EF4-FFF2-40B4-BE49-F238E27FC236}">
              <a16:creationId xmlns:a16="http://schemas.microsoft.com/office/drawing/2014/main" id="{004D726A-B17A-43D3-95FB-FC1D9407006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4" name="CasetăText 37">
          <a:extLst>
            <a:ext uri="{FF2B5EF4-FFF2-40B4-BE49-F238E27FC236}">
              <a16:creationId xmlns:a16="http://schemas.microsoft.com/office/drawing/2014/main" id="{239565A8-28FC-444A-A2CF-3950D4CAAF50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5" name="CasetăText 38">
          <a:extLst>
            <a:ext uri="{FF2B5EF4-FFF2-40B4-BE49-F238E27FC236}">
              <a16:creationId xmlns:a16="http://schemas.microsoft.com/office/drawing/2014/main" id="{5CE7A051-0605-4D61-9049-F88EB313C9D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6" name="CasetăText 47">
          <a:extLst>
            <a:ext uri="{FF2B5EF4-FFF2-40B4-BE49-F238E27FC236}">
              <a16:creationId xmlns:a16="http://schemas.microsoft.com/office/drawing/2014/main" id="{86EF0A24-ABCB-4675-8BF0-1B418C7A2EF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7" name="CasetăText 48">
          <a:extLst>
            <a:ext uri="{FF2B5EF4-FFF2-40B4-BE49-F238E27FC236}">
              <a16:creationId xmlns:a16="http://schemas.microsoft.com/office/drawing/2014/main" id="{959C72B5-7508-42A3-BB9A-D21485F409E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098" name="CasetăText 11">
          <a:extLst>
            <a:ext uri="{FF2B5EF4-FFF2-40B4-BE49-F238E27FC236}">
              <a16:creationId xmlns:a16="http://schemas.microsoft.com/office/drawing/2014/main" id="{66A67BB5-7DB0-430F-94A0-0E8AF9529EB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099" name="CasetăText 12">
          <a:extLst>
            <a:ext uri="{FF2B5EF4-FFF2-40B4-BE49-F238E27FC236}">
              <a16:creationId xmlns:a16="http://schemas.microsoft.com/office/drawing/2014/main" id="{72B7E88A-0B1D-49E3-BF40-DBB447771C3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0" name="CasetăText 15">
          <a:extLst>
            <a:ext uri="{FF2B5EF4-FFF2-40B4-BE49-F238E27FC236}">
              <a16:creationId xmlns:a16="http://schemas.microsoft.com/office/drawing/2014/main" id="{4F94401D-3045-47C7-91B0-6DD6035B590E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1" name="CasetăText 16">
          <a:extLst>
            <a:ext uri="{FF2B5EF4-FFF2-40B4-BE49-F238E27FC236}">
              <a16:creationId xmlns:a16="http://schemas.microsoft.com/office/drawing/2014/main" id="{364ADAE2-2C44-4A62-83FB-1DF789C1313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2" name="CasetăText 37">
          <a:extLst>
            <a:ext uri="{FF2B5EF4-FFF2-40B4-BE49-F238E27FC236}">
              <a16:creationId xmlns:a16="http://schemas.microsoft.com/office/drawing/2014/main" id="{C9784C31-ABBA-49DE-937C-45DC6A492FD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3" name="CasetăText 38">
          <a:extLst>
            <a:ext uri="{FF2B5EF4-FFF2-40B4-BE49-F238E27FC236}">
              <a16:creationId xmlns:a16="http://schemas.microsoft.com/office/drawing/2014/main" id="{A829F3A2-03AD-4BAF-8825-36A77A334066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4" name="CasetăText 47">
          <a:extLst>
            <a:ext uri="{FF2B5EF4-FFF2-40B4-BE49-F238E27FC236}">
              <a16:creationId xmlns:a16="http://schemas.microsoft.com/office/drawing/2014/main" id="{817D99EA-AEDE-460E-8186-78CC15D115FF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5" name="CasetăText 48">
          <a:extLst>
            <a:ext uri="{FF2B5EF4-FFF2-40B4-BE49-F238E27FC236}">
              <a16:creationId xmlns:a16="http://schemas.microsoft.com/office/drawing/2014/main" id="{6A5A21A0-4AEA-4D2F-BDD2-56D7E7CA37F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6" name="CasetăText 11">
          <a:extLst>
            <a:ext uri="{FF2B5EF4-FFF2-40B4-BE49-F238E27FC236}">
              <a16:creationId xmlns:a16="http://schemas.microsoft.com/office/drawing/2014/main" id="{72B698FC-291D-4300-9597-EA13C125A8A1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7" name="CasetăText 12">
          <a:extLst>
            <a:ext uri="{FF2B5EF4-FFF2-40B4-BE49-F238E27FC236}">
              <a16:creationId xmlns:a16="http://schemas.microsoft.com/office/drawing/2014/main" id="{A7174E72-17DB-412C-8518-CFC28D3098A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8" name="CasetăText 15">
          <a:extLst>
            <a:ext uri="{FF2B5EF4-FFF2-40B4-BE49-F238E27FC236}">
              <a16:creationId xmlns:a16="http://schemas.microsoft.com/office/drawing/2014/main" id="{35E27C5F-BF5C-4522-89E0-735CA3CF629E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9" name="CasetăText 16">
          <a:extLst>
            <a:ext uri="{FF2B5EF4-FFF2-40B4-BE49-F238E27FC236}">
              <a16:creationId xmlns:a16="http://schemas.microsoft.com/office/drawing/2014/main" id="{BEEA88C4-70FA-4514-B08E-6395B886D21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0" name="CasetăText 37">
          <a:extLst>
            <a:ext uri="{FF2B5EF4-FFF2-40B4-BE49-F238E27FC236}">
              <a16:creationId xmlns:a16="http://schemas.microsoft.com/office/drawing/2014/main" id="{281AF96D-D7B1-48F1-B9E8-C104CC91237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1" name="CasetăText 38">
          <a:extLst>
            <a:ext uri="{FF2B5EF4-FFF2-40B4-BE49-F238E27FC236}">
              <a16:creationId xmlns:a16="http://schemas.microsoft.com/office/drawing/2014/main" id="{6840F4FC-68B0-4A3D-ADC7-D4AF28C6716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2" name="CasetăText 47">
          <a:extLst>
            <a:ext uri="{FF2B5EF4-FFF2-40B4-BE49-F238E27FC236}">
              <a16:creationId xmlns:a16="http://schemas.microsoft.com/office/drawing/2014/main" id="{C8A1EC3F-52EE-4F57-A02C-8B314D0450BF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3" name="CasetăText 48">
          <a:extLst>
            <a:ext uri="{FF2B5EF4-FFF2-40B4-BE49-F238E27FC236}">
              <a16:creationId xmlns:a16="http://schemas.microsoft.com/office/drawing/2014/main" id="{6AADD7E5-92A2-431E-8E8F-DA4085C5A1C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4" name="CasetăText 11">
          <a:extLst>
            <a:ext uri="{FF2B5EF4-FFF2-40B4-BE49-F238E27FC236}">
              <a16:creationId xmlns:a16="http://schemas.microsoft.com/office/drawing/2014/main" id="{E0C03E3B-CD20-4FCE-9520-9FF5EFF6DD2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5" name="CasetăText 12">
          <a:extLst>
            <a:ext uri="{FF2B5EF4-FFF2-40B4-BE49-F238E27FC236}">
              <a16:creationId xmlns:a16="http://schemas.microsoft.com/office/drawing/2014/main" id="{9C4EEA7A-1CD6-412F-BECC-33F76774884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6" name="CasetăText 15">
          <a:extLst>
            <a:ext uri="{FF2B5EF4-FFF2-40B4-BE49-F238E27FC236}">
              <a16:creationId xmlns:a16="http://schemas.microsoft.com/office/drawing/2014/main" id="{7B468323-63CC-491E-89FA-44B02F2F283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7" name="CasetăText 16">
          <a:extLst>
            <a:ext uri="{FF2B5EF4-FFF2-40B4-BE49-F238E27FC236}">
              <a16:creationId xmlns:a16="http://schemas.microsoft.com/office/drawing/2014/main" id="{D42BF951-13EE-4EF0-A43A-D1BCD0B5AEB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8" name="CasetăText 37">
          <a:extLst>
            <a:ext uri="{FF2B5EF4-FFF2-40B4-BE49-F238E27FC236}">
              <a16:creationId xmlns:a16="http://schemas.microsoft.com/office/drawing/2014/main" id="{FBC9CEA5-316E-4D74-9258-977ACFBFD6B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9" name="CasetăText 38">
          <a:extLst>
            <a:ext uri="{FF2B5EF4-FFF2-40B4-BE49-F238E27FC236}">
              <a16:creationId xmlns:a16="http://schemas.microsoft.com/office/drawing/2014/main" id="{1A3CD1C5-1901-462D-AC19-035E0A04F4F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0" name="CasetăText 47">
          <a:extLst>
            <a:ext uri="{FF2B5EF4-FFF2-40B4-BE49-F238E27FC236}">
              <a16:creationId xmlns:a16="http://schemas.microsoft.com/office/drawing/2014/main" id="{BF28F781-84FB-40EF-891C-EF07E26B7CE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1" name="CasetăText 48">
          <a:extLst>
            <a:ext uri="{FF2B5EF4-FFF2-40B4-BE49-F238E27FC236}">
              <a16:creationId xmlns:a16="http://schemas.microsoft.com/office/drawing/2014/main" id="{FABCD076-3335-4847-BF00-0A4EC6B9B77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2" name="CasetăText 11">
          <a:extLst>
            <a:ext uri="{FF2B5EF4-FFF2-40B4-BE49-F238E27FC236}">
              <a16:creationId xmlns:a16="http://schemas.microsoft.com/office/drawing/2014/main" id="{B34AB0B3-E191-4701-A736-F75E472A503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3" name="CasetăText 12">
          <a:extLst>
            <a:ext uri="{FF2B5EF4-FFF2-40B4-BE49-F238E27FC236}">
              <a16:creationId xmlns:a16="http://schemas.microsoft.com/office/drawing/2014/main" id="{171AF279-806E-4730-B347-6B73C4188E1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4" name="CasetăText 15">
          <a:extLst>
            <a:ext uri="{FF2B5EF4-FFF2-40B4-BE49-F238E27FC236}">
              <a16:creationId xmlns:a16="http://schemas.microsoft.com/office/drawing/2014/main" id="{1876D1DC-16F9-4541-9701-0F3D1887154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5" name="CasetăText 16">
          <a:extLst>
            <a:ext uri="{FF2B5EF4-FFF2-40B4-BE49-F238E27FC236}">
              <a16:creationId xmlns:a16="http://schemas.microsoft.com/office/drawing/2014/main" id="{84BB38C6-F486-464C-BD4C-C0341AB7DE1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6" name="CasetăText 37">
          <a:extLst>
            <a:ext uri="{FF2B5EF4-FFF2-40B4-BE49-F238E27FC236}">
              <a16:creationId xmlns:a16="http://schemas.microsoft.com/office/drawing/2014/main" id="{CF6D9AC9-ECDF-4B79-BE91-3C59206F7B9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7" name="CasetăText 38">
          <a:extLst>
            <a:ext uri="{FF2B5EF4-FFF2-40B4-BE49-F238E27FC236}">
              <a16:creationId xmlns:a16="http://schemas.microsoft.com/office/drawing/2014/main" id="{B59D11E5-F0CF-4024-970A-4B5152F2011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8" name="CasetăText 47">
          <a:extLst>
            <a:ext uri="{FF2B5EF4-FFF2-40B4-BE49-F238E27FC236}">
              <a16:creationId xmlns:a16="http://schemas.microsoft.com/office/drawing/2014/main" id="{3D0B464C-1B79-4F46-8384-83106A2766E1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9" name="CasetăText 48">
          <a:extLst>
            <a:ext uri="{FF2B5EF4-FFF2-40B4-BE49-F238E27FC236}">
              <a16:creationId xmlns:a16="http://schemas.microsoft.com/office/drawing/2014/main" id="{BD00066F-C16E-43D9-8BA8-13074D9202E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0" name="CasetăText 11">
          <a:extLst>
            <a:ext uri="{FF2B5EF4-FFF2-40B4-BE49-F238E27FC236}">
              <a16:creationId xmlns:a16="http://schemas.microsoft.com/office/drawing/2014/main" id="{8902D8B6-D385-4D44-A496-3C4EA7BE751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1" name="CasetăText 12">
          <a:extLst>
            <a:ext uri="{FF2B5EF4-FFF2-40B4-BE49-F238E27FC236}">
              <a16:creationId xmlns:a16="http://schemas.microsoft.com/office/drawing/2014/main" id="{E3468F16-3CD0-4308-B234-D129DD6BB00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2" name="CasetăText 15">
          <a:extLst>
            <a:ext uri="{FF2B5EF4-FFF2-40B4-BE49-F238E27FC236}">
              <a16:creationId xmlns:a16="http://schemas.microsoft.com/office/drawing/2014/main" id="{9983D529-1666-4B1A-AB71-85C8D060DB6E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3" name="CasetăText 16">
          <a:extLst>
            <a:ext uri="{FF2B5EF4-FFF2-40B4-BE49-F238E27FC236}">
              <a16:creationId xmlns:a16="http://schemas.microsoft.com/office/drawing/2014/main" id="{06492719-160D-4059-90FD-ABB9AF09C06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4" name="CasetăText 37">
          <a:extLst>
            <a:ext uri="{FF2B5EF4-FFF2-40B4-BE49-F238E27FC236}">
              <a16:creationId xmlns:a16="http://schemas.microsoft.com/office/drawing/2014/main" id="{0C52C7E5-1666-4A33-9C31-DC320C7BCAC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5" name="CasetăText 38">
          <a:extLst>
            <a:ext uri="{FF2B5EF4-FFF2-40B4-BE49-F238E27FC236}">
              <a16:creationId xmlns:a16="http://schemas.microsoft.com/office/drawing/2014/main" id="{B6BFF81D-583A-4412-AFF6-D77E9551057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6" name="CasetăText 47">
          <a:extLst>
            <a:ext uri="{FF2B5EF4-FFF2-40B4-BE49-F238E27FC236}">
              <a16:creationId xmlns:a16="http://schemas.microsoft.com/office/drawing/2014/main" id="{3F26D837-912C-45A6-9154-5BC24B3BE53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7" name="CasetăText 48">
          <a:extLst>
            <a:ext uri="{FF2B5EF4-FFF2-40B4-BE49-F238E27FC236}">
              <a16:creationId xmlns:a16="http://schemas.microsoft.com/office/drawing/2014/main" id="{CC69CF2A-FE89-4A3D-891B-EF19E48B923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8" name="CasetăText 11">
          <a:extLst>
            <a:ext uri="{FF2B5EF4-FFF2-40B4-BE49-F238E27FC236}">
              <a16:creationId xmlns:a16="http://schemas.microsoft.com/office/drawing/2014/main" id="{F15500B0-2EA7-47BD-9DC8-B92DC4065EC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9" name="CasetăText 12">
          <a:extLst>
            <a:ext uri="{FF2B5EF4-FFF2-40B4-BE49-F238E27FC236}">
              <a16:creationId xmlns:a16="http://schemas.microsoft.com/office/drawing/2014/main" id="{01929F35-EF96-44B4-A405-EE5B5991EB8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0" name="CasetăText 15">
          <a:extLst>
            <a:ext uri="{FF2B5EF4-FFF2-40B4-BE49-F238E27FC236}">
              <a16:creationId xmlns:a16="http://schemas.microsoft.com/office/drawing/2014/main" id="{65852259-D1E7-4297-BC3C-3B65CBCFE448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1" name="CasetăText 16">
          <a:extLst>
            <a:ext uri="{FF2B5EF4-FFF2-40B4-BE49-F238E27FC236}">
              <a16:creationId xmlns:a16="http://schemas.microsoft.com/office/drawing/2014/main" id="{F2B2AF84-1995-4614-8E91-1F194F8B95E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2" name="CasetăText 37">
          <a:extLst>
            <a:ext uri="{FF2B5EF4-FFF2-40B4-BE49-F238E27FC236}">
              <a16:creationId xmlns:a16="http://schemas.microsoft.com/office/drawing/2014/main" id="{666CF635-8DD1-4156-9831-9FC86FD9CD1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3" name="CasetăText 38">
          <a:extLst>
            <a:ext uri="{FF2B5EF4-FFF2-40B4-BE49-F238E27FC236}">
              <a16:creationId xmlns:a16="http://schemas.microsoft.com/office/drawing/2014/main" id="{618B9605-5DC6-46FD-9FC5-18D7611F265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4" name="CasetăText 47">
          <a:extLst>
            <a:ext uri="{FF2B5EF4-FFF2-40B4-BE49-F238E27FC236}">
              <a16:creationId xmlns:a16="http://schemas.microsoft.com/office/drawing/2014/main" id="{6D92494C-4A34-4D57-AE7C-AC9C5F6FDD4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5" name="CasetăText 48">
          <a:extLst>
            <a:ext uri="{FF2B5EF4-FFF2-40B4-BE49-F238E27FC236}">
              <a16:creationId xmlns:a16="http://schemas.microsoft.com/office/drawing/2014/main" id="{03DE7652-B1BC-4A7A-8889-7803F5BD4341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6" name="CasetăText 11">
          <a:extLst>
            <a:ext uri="{FF2B5EF4-FFF2-40B4-BE49-F238E27FC236}">
              <a16:creationId xmlns:a16="http://schemas.microsoft.com/office/drawing/2014/main" id="{E1D501FC-C339-4DCB-9F90-8E67C38A927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7" name="CasetăText 12">
          <a:extLst>
            <a:ext uri="{FF2B5EF4-FFF2-40B4-BE49-F238E27FC236}">
              <a16:creationId xmlns:a16="http://schemas.microsoft.com/office/drawing/2014/main" id="{8BD69C7B-180D-42EC-994E-284B7F76F53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8" name="CasetăText 15">
          <a:extLst>
            <a:ext uri="{FF2B5EF4-FFF2-40B4-BE49-F238E27FC236}">
              <a16:creationId xmlns:a16="http://schemas.microsoft.com/office/drawing/2014/main" id="{571EEC8F-4CCE-4593-AA60-7CFDF581AD36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9" name="CasetăText 16">
          <a:extLst>
            <a:ext uri="{FF2B5EF4-FFF2-40B4-BE49-F238E27FC236}">
              <a16:creationId xmlns:a16="http://schemas.microsoft.com/office/drawing/2014/main" id="{60DB90AE-7DF8-4A08-80E8-1923FFA172F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0" name="CasetăText 37">
          <a:extLst>
            <a:ext uri="{FF2B5EF4-FFF2-40B4-BE49-F238E27FC236}">
              <a16:creationId xmlns:a16="http://schemas.microsoft.com/office/drawing/2014/main" id="{F82A70A9-2241-4396-8BD2-51524E418CF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1" name="CasetăText 38">
          <a:extLst>
            <a:ext uri="{FF2B5EF4-FFF2-40B4-BE49-F238E27FC236}">
              <a16:creationId xmlns:a16="http://schemas.microsoft.com/office/drawing/2014/main" id="{3CD75F4F-E9CB-4619-9A12-B33DAC65A93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2" name="CasetăText 47">
          <a:extLst>
            <a:ext uri="{FF2B5EF4-FFF2-40B4-BE49-F238E27FC236}">
              <a16:creationId xmlns:a16="http://schemas.microsoft.com/office/drawing/2014/main" id="{500DDE7D-D157-45E7-B31F-78D6A7BD37A0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3" name="CasetăText 48">
          <a:extLst>
            <a:ext uri="{FF2B5EF4-FFF2-40B4-BE49-F238E27FC236}">
              <a16:creationId xmlns:a16="http://schemas.microsoft.com/office/drawing/2014/main" id="{E4FA9CF4-2720-45BE-8DDE-E6FF37E3A8D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4" name="CasetăText 11">
          <a:extLst>
            <a:ext uri="{FF2B5EF4-FFF2-40B4-BE49-F238E27FC236}">
              <a16:creationId xmlns:a16="http://schemas.microsoft.com/office/drawing/2014/main" id="{C067353D-9343-4343-BE6B-A76792E8892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5" name="CasetăText 12">
          <a:extLst>
            <a:ext uri="{FF2B5EF4-FFF2-40B4-BE49-F238E27FC236}">
              <a16:creationId xmlns:a16="http://schemas.microsoft.com/office/drawing/2014/main" id="{0714F37A-DD1E-4158-A72E-EBB703C49C70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6" name="CasetăText 15">
          <a:extLst>
            <a:ext uri="{FF2B5EF4-FFF2-40B4-BE49-F238E27FC236}">
              <a16:creationId xmlns:a16="http://schemas.microsoft.com/office/drawing/2014/main" id="{BAE0201A-DFDF-4DEB-88E4-6584D6A7ABD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7" name="CasetăText 16">
          <a:extLst>
            <a:ext uri="{FF2B5EF4-FFF2-40B4-BE49-F238E27FC236}">
              <a16:creationId xmlns:a16="http://schemas.microsoft.com/office/drawing/2014/main" id="{4E6F7F3E-22C3-444C-86FC-95EDBDB3888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8" name="CasetăText 37">
          <a:extLst>
            <a:ext uri="{FF2B5EF4-FFF2-40B4-BE49-F238E27FC236}">
              <a16:creationId xmlns:a16="http://schemas.microsoft.com/office/drawing/2014/main" id="{5990033B-B37C-459D-AB77-9B92BC15A00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9" name="CasetăText 38">
          <a:extLst>
            <a:ext uri="{FF2B5EF4-FFF2-40B4-BE49-F238E27FC236}">
              <a16:creationId xmlns:a16="http://schemas.microsoft.com/office/drawing/2014/main" id="{6E7AD213-66C1-4A04-81FD-3D2E8436001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60" name="CasetăText 47">
          <a:extLst>
            <a:ext uri="{FF2B5EF4-FFF2-40B4-BE49-F238E27FC236}">
              <a16:creationId xmlns:a16="http://schemas.microsoft.com/office/drawing/2014/main" id="{894D47D8-8DA3-4E18-8858-70DF9A53D50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61" name="CasetăText 48">
          <a:extLst>
            <a:ext uri="{FF2B5EF4-FFF2-40B4-BE49-F238E27FC236}">
              <a16:creationId xmlns:a16="http://schemas.microsoft.com/office/drawing/2014/main" id="{9FDE1EC8-5F27-4750-B116-7007959B63E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2" name="CasetăText 11">
          <a:extLst>
            <a:ext uri="{FF2B5EF4-FFF2-40B4-BE49-F238E27FC236}">
              <a16:creationId xmlns:a16="http://schemas.microsoft.com/office/drawing/2014/main" id="{43242E9C-36E9-45DC-8100-B167B476FE31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3" name="CasetăText 12">
          <a:extLst>
            <a:ext uri="{FF2B5EF4-FFF2-40B4-BE49-F238E27FC236}">
              <a16:creationId xmlns:a16="http://schemas.microsoft.com/office/drawing/2014/main" id="{71E9EF33-1A67-4802-AC6E-540DD516D2E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4" name="CasetăText 15">
          <a:extLst>
            <a:ext uri="{FF2B5EF4-FFF2-40B4-BE49-F238E27FC236}">
              <a16:creationId xmlns:a16="http://schemas.microsoft.com/office/drawing/2014/main" id="{E4F8F423-0BD9-49E4-925E-32BF7460F61D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5" name="CasetăText 16">
          <a:extLst>
            <a:ext uri="{FF2B5EF4-FFF2-40B4-BE49-F238E27FC236}">
              <a16:creationId xmlns:a16="http://schemas.microsoft.com/office/drawing/2014/main" id="{655865D5-6CEE-4E67-9CEA-E0E96BAF8D31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6" name="CasetăText 37">
          <a:extLst>
            <a:ext uri="{FF2B5EF4-FFF2-40B4-BE49-F238E27FC236}">
              <a16:creationId xmlns:a16="http://schemas.microsoft.com/office/drawing/2014/main" id="{CB5D153C-C5B2-480E-A814-5F4CD5F3E3B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7" name="CasetăText 38">
          <a:extLst>
            <a:ext uri="{FF2B5EF4-FFF2-40B4-BE49-F238E27FC236}">
              <a16:creationId xmlns:a16="http://schemas.microsoft.com/office/drawing/2014/main" id="{34F0BBE2-7865-4901-BD61-A0FD95AE063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8" name="CasetăText 47">
          <a:extLst>
            <a:ext uri="{FF2B5EF4-FFF2-40B4-BE49-F238E27FC236}">
              <a16:creationId xmlns:a16="http://schemas.microsoft.com/office/drawing/2014/main" id="{6F1C5FAF-F7F0-4D1A-95B8-801DD7602327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9" name="CasetăText 48">
          <a:extLst>
            <a:ext uri="{FF2B5EF4-FFF2-40B4-BE49-F238E27FC236}">
              <a16:creationId xmlns:a16="http://schemas.microsoft.com/office/drawing/2014/main" id="{F40A2ACB-40EA-46D7-A6A8-D36F12DC12D1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0" name="CasetăText 11">
          <a:extLst>
            <a:ext uri="{FF2B5EF4-FFF2-40B4-BE49-F238E27FC236}">
              <a16:creationId xmlns:a16="http://schemas.microsoft.com/office/drawing/2014/main" id="{6EB27D91-D62C-4B96-B788-2F959C68750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1" name="CasetăText 12">
          <a:extLst>
            <a:ext uri="{FF2B5EF4-FFF2-40B4-BE49-F238E27FC236}">
              <a16:creationId xmlns:a16="http://schemas.microsoft.com/office/drawing/2014/main" id="{06539EF8-1A7E-4493-A22B-BF4BFC50D3FD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2" name="CasetăText 15">
          <a:extLst>
            <a:ext uri="{FF2B5EF4-FFF2-40B4-BE49-F238E27FC236}">
              <a16:creationId xmlns:a16="http://schemas.microsoft.com/office/drawing/2014/main" id="{142EFC5D-5A7F-44A0-9D41-D246185BFAF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3" name="CasetăText 16">
          <a:extLst>
            <a:ext uri="{FF2B5EF4-FFF2-40B4-BE49-F238E27FC236}">
              <a16:creationId xmlns:a16="http://schemas.microsoft.com/office/drawing/2014/main" id="{62276D6F-D88B-49BB-BD5B-9DE6DEAF45E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4" name="CasetăText 37">
          <a:extLst>
            <a:ext uri="{FF2B5EF4-FFF2-40B4-BE49-F238E27FC236}">
              <a16:creationId xmlns:a16="http://schemas.microsoft.com/office/drawing/2014/main" id="{66AAFC4E-B424-4BF8-9659-440A0C435D7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5" name="CasetăText 38">
          <a:extLst>
            <a:ext uri="{FF2B5EF4-FFF2-40B4-BE49-F238E27FC236}">
              <a16:creationId xmlns:a16="http://schemas.microsoft.com/office/drawing/2014/main" id="{09924800-82FE-4859-A675-8730A388B29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6" name="CasetăText 47">
          <a:extLst>
            <a:ext uri="{FF2B5EF4-FFF2-40B4-BE49-F238E27FC236}">
              <a16:creationId xmlns:a16="http://schemas.microsoft.com/office/drawing/2014/main" id="{6A74DF8C-B490-4ACD-A78C-588BC001C15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7" name="CasetăText 48">
          <a:extLst>
            <a:ext uri="{FF2B5EF4-FFF2-40B4-BE49-F238E27FC236}">
              <a16:creationId xmlns:a16="http://schemas.microsoft.com/office/drawing/2014/main" id="{97161481-5B0A-45CB-A91E-32039B8D64F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8" name="CasetăText 11">
          <a:extLst>
            <a:ext uri="{FF2B5EF4-FFF2-40B4-BE49-F238E27FC236}">
              <a16:creationId xmlns:a16="http://schemas.microsoft.com/office/drawing/2014/main" id="{300FA60B-4955-4458-BF27-B064F20E80CA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9" name="CasetăText 12">
          <a:extLst>
            <a:ext uri="{FF2B5EF4-FFF2-40B4-BE49-F238E27FC236}">
              <a16:creationId xmlns:a16="http://schemas.microsoft.com/office/drawing/2014/main" id="{CF53D4CF-390B-4FAD-9A6C-A2550B1BAC40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0" name="CasetăText 15">
          <a:extLst>
            <a:ext uri="{FF2B5EF4-FFF2-40B4-BE49-F238E27FC236}">
              <a16:creationId xmlns:a16="http://schemas.microsoft.com/office/drawing/2014/main" id="{34540E13-5229-4BCF-83AC-A7E7862C459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1" name="CasetăText 16">
          <a:extLst>
            <a:ext uri="{FF2B5EF4-FFF2-40B4-BE49-F238E27FC236}">
              <a16:creationId xmlns:a16="http://schemas.microsoft.com/office/drawing/2014/main" id="{F5DE3C50-7858-42C5-9EA7-00590AD9AB3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2" name="CasetăText 37">
          <a:extLst>
            <a:ext uri="{FF2B5EF4-FFF2-40B4-BE49-F238E27FC236}">
              <a16:creationId xmlns:a16="http://schemas.microsoft.com/office/drawing/2014/main" id="{CFA7834B-3BEA-4407-B596-FEA1C2767C27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3" name="CasetăText 38">
          <a:extLst>
            <a:ext uri="{FF2B5EF4-FFF2-40B4-BE49-F238E27FC236}">
              <a16:creationId xmlns:a16="http://schemas.microsoft.com/office/drawing/2014/main" id="{35367CFA-49FE-4651-9E87-403CC1EF66D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4" name="CasetăText 47">
          <a:extLst>
            <a:ext uri="{FF2B5EF4-FFF2-40B4-BE49-F238E27FC236}">
              <a16:creationId xmlns:a16="http://schemas.microsoft.com/office/drawing/2014/main" id="{B7336A98-D531-4C25-A827-13208991395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5" name="CasetăText 48">
          <a:extLst>
            <a:ext uri="{FF2B5EF4-FFF2-40B4-BE49-F238E27FC236}">
              <a16:creationId xmlns:a16="http://schemas.microsoft.com/office/drawing/2014/main" id="{6AE7D9B9-69E5-46FF-98BC-997D3DB3A37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6" name="CasetăText 11">
          <a:extLst>
            <a:ext uri="{FF2B5EF4-FFF2-40B4-BE49-F238E27FC236}">
              <a16:creationId xmlns:a16="http://schemas.microsoft.com/office/drawing/2014/main" id="{F8E3DEDB-F7A9-42A4-AFEB-FA346C5F02B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7" name="CasetăText 12">
          <a:extLst>
            <a:ext uri="{FF2B5EF4-FFF2-40B4-BE49-F238E27FC236}">
              <a16:creationId xmlns:a16="http://schemas.microsoft.com/office/drawing/2014/main" id="{470A1F87-1477-4054-B6E2-A4AC624B90C0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8" name="CasetăText 15">
          <a:extLst>
            <a:ext uri="{FF2B5EF4-FFF2-40B4-BE49-F238E27FC236}">
              <a16:creationId xmlns:a16="http://schemas.microsoft.com/office/drawing/2014/main" id="{227D74C0-8B1E-46F1-82D3-8580DCC9CCF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9" name="CasetăText 16">
          <a:extLst>
            <a:ext uri="{FF2B5EF4-FFF2-40B4-BE49-F238E27FC236}">
              <a16:creationId xmlns:a16="http://schemas.microsoft.com/office/drawing/2014/main" id="{7D0DE7AA-3A00-43DD-AAAF-993A7DD5D139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0" name="CasetăText 37">
          <a:extLst>
            <a:ext uri="{FF2B5EF4-FFF2-40B4-BE49-F238E27FC236}">
              <a16:creationId xmlns:a16="http://schemas.microsoft.com/office/drawing/2014/main" id="{A71CF96C-2AA6-419D-84C4-1269CB46B20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1" name="CasetăText 38">
          <a:extLst>
            <a:ext uri="{FF2B5EF4-FFF2-40B4-BE49-F238E27FC236}">
              <a16:creationId xmlns:a16="http://schemas.microsoft.com/office/drawing/2014/main" id="{A1203F64-6333-4391-BDE3-C0BC13B97BB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2" name="CasetăText 47">
          <a:extLst>
            <a:ext uri="{FF2B5EF4-FFF2-40B4-BE49-F238E27FC236}">
              <a16:creationId xmlns:a16="http://schemas.microsoft.com/office/drawing/2014/main" id="{9BC7088C-55B4-4216-8A89-A19951FE822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3" name="CasetăText 48">
          <a:extLst>
            <a:ext uri="{FF2B5EF4-FFF2-40B4-BE49-F238E27FC236}">
              <a16:creationId xmlns:a16="http://schemas.microsoft.com/office/drawing/2014/main" id="{B53827DE-D4EA-457C-A146-DA9F588BA74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4" name="CasetăText 11">
          <a:extLst>
            <a:ext uri="{FF2B5EF4-FFF2-40B4-BE49-F238E27FC236}">
              <a16:creationId xmlns:a16="http://schemas.microsoft.com/office/drawing/2014/main" id="{0143D943-A4D8-43B3-8E99-6CA000129F2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5" name="CasetăText 12">
          <a:extLst>
            <a:ext uri="{FF2B5EF4-FFF2-40B4-BE49-F238E27FC236}">
              <a16:creationId xmlns:a16="http://schemas.microsoft.com/office/drawing/2014/main" id="{E284C227-C595-4273-8CF7-2FBC13CA8CE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6" name="CasetăText 15">
          <a:extLst>
            <a:ext uri="{FF2B5EF4-FFF2-40B4-BE49-F238E27FC236}">
              <a16:creationId xmlns:a16="http://schemas.microsoft.com/office/drawing/2014/main" id="{9DAA5233-169A-4DC0-9229-632239A896E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7" name="CasetăText 16">
          <a:extLst>
            <a:ext uri="{FF2B5EF4-FFF2-40B4-BE49-F238E27FC236}">
              <a16:creationId xmlns:a16="http://schemas.microsoft.com/office/drawing/2014/main" id="{F4B826D7-B17D-44DE-97A4-5FBF30F8C216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8" name="CasetăText 37">
          <a:extLst>
            <a:ext uri="{FF2B5EF4-FFF2-40B4-BE49-F238E27FC236}">
              <a16:creationId xmlns:a16="http://schemas.microsoft.com/office/drawing/2014/main" id="{A3D302B1-DB7F-4067-AA25-CD34EBF9515A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9" name="CasetăText 38">
          <a:extLst>
            <a:ext uri="{FF2B5EF4-FFF2-40B4-BE49-F238E27FC236}">
              <a16:creationId xmlns:a16="http://schemas.microsoft.com/office/drawing/2014/main" id="{43CAF14B-C9AE-4273-AA00-FDA8868A8E0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0" name="CasetăText 47">
          <a:extLst>
            <a:ext uri="{FF2B5EF4-FFF2-40B4-BE49-F238E27FC236}">
              <a16:creationId xmlns:a16="http://schemas.microsoft.com/office/drawing/2014/main" id="{260A8981-DF0C-42A5-9C7F-96E0ED5F34B9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1" name="CasetăText 48">
          <a:extLst>
            <a:ext uri="{FF2B5EF4-FFF2-40B4-BE49-F238E27FC236}">
              <a16:creationId xmlns:a16="http://schemas.microsoft.com/office/drawing/2014/main" id="{F9E682DC-8033-4782-AFA6-C2E30CE576A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2" name="CasetăText 11">
          <a:extLst>
            <a:ext uri="{FF2B5EF4-FFF2-40B4-BE49-F238E27FC236}">
              <a16:creationId xmlns:a16="http://schemas.microsoft.com/office/drawing/2014/main" id="{07895302-207C-41E9-8E3B-4428E04919D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3" name="CasetăText 12">
          <a:extLst>
            <a:ext uri="{FF2B5EF4-FFF2-40B4-BE49-F238E27FC236}">
              <a16:creationId xmlns:a16="http://schemas.microsoft.com/office/drawing/2014/main" id="{56872F05-2EAD-45E5-9BD6-4BA5EA00070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4" name="CasetăText 15">
          <a:extLst>
            <a:ext uri="{FF2B5EF4-FFF2-40B4-BE49-F238E27FC236}">
              <a16:creationId xmlns:a16="http://schemas.microsoft.com/office/drawing/2014/main" id="{90B5E86D-BEF9-4D02-8222-ACCD4DF6A28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5" name="CasetăText 16">
          <a:extLst>
            <a:ext uri="{FF2B5EF4-FFF2-40B4-BE49-F238E27FC236}">
              <a16:creationId xmlns:a16="http://schemas.microsoft.com/office/drawing/2014/main" id="{1E9EB8D8-43D9-4F19-B750-DFE0FAF59AF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6" name="CasetăText 37">
          <a:extLst>
            <a:ext uri="{FF2B5EF4-FFF2-40B4-BE49-F238E27FC236}">
              <a16:creationId xmlns:a16="http://schemas.microsoft.com/office/drawing/2014/main" id="{EE495018-D95C-47B7-B2E8-EE54DC1C2E36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7" name="CasetăText 38">
          <a:extLst>
            <a:ext uri="{FF2B5EF4-FFF2-40B4-BE49-F238E27FC236}">
              <a16:creationId xmlns:a16="http://schemas.microsoft.com/office/drawing/2014/main" id="{7059D2BA-B590-4F7A-849B-429792B6EA4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8" name="CasetăText 47">
          <a:extLst>
            <a:ext uri="{FF2B5EF4-FFF2-40B4-BE49-F238E27FC236}">
              <a16:creationId xmlns:a16="http://schemas.microsoft.com/office/drawing/2014/main" id="{73DFC0E1-922F-4F21-BE97-BAAAE90217D6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9" name="CasetăText 48">
          <a:extLst>
            <a:ext uri="{FF2B5EF4-FFF2-40B4-BE49-F238E27FC236}">
              <a16:creationId xmlns:a16="http://schemas.microsoft.com/office/drawing/2014/main" id="{AD709CA2-79D3-45AC-B036-24F0F7A1BEF9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0" name="CasetăText 11">
          <a:extLst>
            <a:ext uri="{FF2B5EF4-FFF2-40B4-BE49-F238E27FC236}">
              <a16:creationId xmlns:a16="http://schemas.microsoft.com/office/drawing/2014/main" id="{5C3347B1-F5A8-427C-A32C-2C4E904BB2B0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1" name="CasetăText 12">
          <a:extLst>
            <a:ext uri="{FF2B5EF4-FFF2-40B4-BE49-F238E27FC236}">
              <a16:creationId xmlns:a16="http://schemas.microsoft.com/office/drawing/2014/main" id="{E448F630-B7F8-47C4-8D8E-928B300FEE84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2" name="CasetăText 15">
          <a:extLst>
            <a:ext uri="{FF2B5EF4-FFF2-40B4-BE49-F238E27FC236}">
              <a16:creationId xmlns:a16="http://schemas.microsoft.com/office/drawing/2014/main" id="{BED2A111-F249-4D90-A632-6DCA001206C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3" name="CasetăText 16">
          <a:extLst>
            <a:ext uri="{FF2B5EF4-FFF2-40B4-BE49-F238E27FC236}">
              <a16:creationId xmlns:a16="http://schemas.microsoft.com/office/drawing/2014/main" id="{638AC4F3-1307-4230-9DA4-DC9905010C5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4" name="CasetăText 37">
          <a:extLst>
            <a:ext uri="{FF2B5EF4-FFF2-40B4-BE49-F238E27FC236}">
              <a16:creationId xmlns:a16="http://schemas.microsoft.com/office/drawing/2014/main" id="{2188219F-2967-4D6B-A925-3820420F618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5" name="CasetăText 38">
          <a:extLst>
            <a:ext uri="{FF2B5EF4-FFF2-40B4-BE49-F238E27FC236}">
              <a16:creationId xmlns:a16="http://schemas.microsoft.com/office/drawing/2014/main" id="{B2BD6E90-D11C-41C9-B14F-99D5E3DADF1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6" name="CasetăText 47">
          <a:extLst>
            <a:ext uri="{FF2B5EF4-FFF2-40B4-BE49-F238E27FC236}">
              <a16:creationId xmlns:a16="http://schemas.microsoft.com/office/drawing/2014/main" id="{F259D30F-BB09-4C8E-8A93-DB5F101CCA0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7" name="CasetăText 48">
          <a:extLst>
            <a:ext uri="{FF2B5EF4-FFF2-40B4-BE49-F238E27FC236}">
              <a16:creationId xmlns:a16="http://schemas.microsoft.com/office/drawing/2014/main" id="{C5105E35-7EA4-4CBE-B4FC-B2045F1683D7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8" name="CasetăText 11">
          <a:extLst>
            <a:ext uri="{FF2B5EF4-FFF2-40B4-BE49-F238E27FC236}">
              <a16:creationId xmlns:a16="http://schemas.microsoft.com/office/drawing/2014/main" id="{61592219-371E-4673-8071-CB303B6AE92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9" name="CasetăText 12">
          <a:extLst>
            <a:ext uri="{FF2B5EF4-FFF2-40B4-BE49-F238E27FC236}">
              <a16:creationId xmlns:a16="http://schemas.microsoft.com/office/drawing/2014/main" id="{4D9A5653-DBC3-4805-9E37-43FB62EC67B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0" name="CasetăText 15">
          <a:extLst>
            <a:ext uri="{FF2B5EF4-FFF2-40B4-BE49-F238E27FC236}">
              <a16:creationId xmlns:a16="http://schemas.microsoft.com/office/drawing/2014/main" id="{13BF92A7-AC88-4D80-8CF2-6E059252DD8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1" name="CasetăText 16">
          <a:extLst>
            <a:ext uri="{FF2B5EF4-FFF2-40B4-BE49-F238E27FC236}">
              <a16:creationId xmlns:a16="http://schemas.microsoft.com/office/drawing/2014/main" id="{02ED520E-E35B-4B55-9AC9-8BFDBFE928BD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2" name="CasetăText 37">
          <a:extLst>
            <a:ext uri="{FF2B5EF4-FFF2-40B4-BE49-F238E27FC236}">
              <a16:creationId xmlns:a16="http://schemas.microsoft.com/office/drawing/2014/main" id="{5CB239A5-0E55-4F22-9AA6-7D1BBD197A1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3" name="CasetăText 38">
          <a:extLst>
            <a:ext uri="{FF2B5EF4-FFF2-40B4-BE49-F238E27FC236}">
              <a16:creationId xmlns:a16="http://schemas.microsoft.com/office/drawing/2014/main" id="{A2F19A01-5872-4558-ABEE-46A586631B5A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4" name="CasetăText 47">
          <a:extLst>
            <a:ext uri="{FF2B5EF4-FFF2-40B4-BE49-F238E27FC236}">
              <a16:creationId xmlns:a16="http://schemas.microsoft.com/office/drawing/2014/main" id="{CCA4CB85-598D-4E38-835F-221875210AF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5" name="CasetăText 48">
          <a:extLst>
            <a:ext uri="{FF2B5EF4-FFF2-40B4-BE49-F238E27FC236}">
              <a16:creationId xmlns:a16="http://schemas.microsoft.com/office/drawing/2014/main" id="{5C3C8099-9E0A-4200-88F1-D60886A7E464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4" name="CasetăText 11">
          <a:extLst>
            <a:ext uri="{FF2B5EF4-FFF2-40B4-BE49-F238E27FC236}">
              <a16:creationId xmlns:a16="http://schemas.microsoft.com/office/drawing/2014/main" id="{656EFDE5-4126-4B71-8151-1930D2A05C0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5" name="CasetăText 12">
          <a:extLst>
            <a:ext uri="{FF2B5EF4-FFF2-40B4-BE49-F238E27FC236}">
              <a16:creationId xmlns:a16="http://schemas.microsoft.com/office/drawing/2014/main" id="{AC4F1308-13F4-4AB5-BAD7-DDA63862D12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6" name="CasetăText 15">
          <a:extLst>
            <a:ext uri="{FF2B5EF4-FFF2-40B4-BE49-F238E27FC236}">
              <a16:creationId xmlns:a16="http://schemas.microsoft.com/office/drawing/2014/main" id="{3B4A0DB8-05C6-43B0-9CAF-0AFF4E60473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7" name="CasetăText 16">
          <a:extLst>
            <a:ext uri="{FF2B5EF4-FFF2-40B4-BE49-F238E27FC236}">
              <a16:creationId xmlns:a16="http://schemas.microsoft.com/office/drawing/2014/main" id="{D2529D4F-8C98-47CC-8052-E658B551FB0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8" name="CasetăText 37">
          <a:extLst>
            <a:ext uri="{FF2B5EF4-FFF2-40B4-BE49-F238E27FC236}">
              <a16:creationId xmlns:a16="http://schemas.microsoft.com/office/drawing/2014/main" id="{C150CDC2-9C4D-4384-942E-0843E03ACC5A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9" name="CasetăText 38">
          <a:extLst>
            <a:ext uri="{FF2B5EF4-FFF2-40B4-BE49-F238E27FC236}">
              <a16:creationId xmlns:a16="http://schemas.microsoft.com/office/drawing/2014/main" id="{FC4B2961-4D96-4378-9A0C-A214D5B5FEC8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0" name="CasetăText 47">
          <a:extLst>
            <a:ext uri="{FF2B5EF4-FFF2-40B4-BE49-F238E27FC236}">
              <a16:creationId xmlns:a16="http://schemas.microsoft.com/office/drawing/2014/main" id="{1DB7F773-7A1C-4AA2-B709-F310EDEF8E0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1" name="CasetăText 48">
          <a:extLst>
            <a:ext uri="{FF2B5EF4-FFF2-40B4-BE49-F238E27FC236}">
              <a16:creationId xmlns:a16="http://schemas.microsoft.com/office/drawing/2014/main" id="{EF291A01-83E1-4E02-BE2C-83FE8618464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2" name="CasetăText 11">
          <a:extLst>
            <a:ext uri="{FF2B5EF4-FFF2-40B4-BE49-F238E27FC236}">
              <a16:creationId xmlns:a16="http://schemas.microsoft.com/office/drawing/2014/main" id="{D52F9C7D-E76C-4004-99FA-363D87489A7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3" name="CasetăText 12">
          <a:extLst>
            <a:ext uri="{FF2B5EF4-FFF2-40B4-BE49-F238E27FC236}">
              <a16:creationId xmlns:a16="http://schemas.microsoft.com/office/drawing/2014/main" id="{DE3EF8A5-95F3-4094-8B10-04FCAB6EAB7C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4" name="CasetăText 15">
          <a:extLst>
            <a:ext uri="{FF2B5EF4-FFF2-40B4-BE49-F238E27FC236}">
              <a16:creationId xmlns:a16="http://schemas.microsoft.com/office/drawing/2014/main" id="{9FC1E821-7B6E-4092-8E04-E90321A9F01F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5" name="CasetăText 16">
          <a:extLst>
            <a:ext uri="{FF2B5EF4-FFF2-40B4-BE49-F238E27FC236}">
              <a16:creationId xmlns:a16="http://schemas.microsoft.com/office/drawing/2014/main" id="{440F0337-8F2C-4AE6-8E7F-12FB7B147AD0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6" name="CasetăText 37">
          <a:extLst>
            <a:ext uri="{FF2B5EF4-FFF2-40B4-BE49-F238E27FC236}">
              <a16:creationId xmlns:a16="http://schemas.microsoft.com/office/drawing/2014/main" id="{BCEECC2C-F36E-4709-A7F4-E5EA5FB46562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7" name="CasetăText 38">
          <a:extLst>
            <a:ext uri="{FF2B5EF4-FFF2-40B4-BE49-F238E27FC236}">
              <a16:creationId xmlns:a16="http://schemas.microsoft.com/office/drawing/2014/main" id="{6FCC8416-1B43-416A-8558-D5D6966E77C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8" name="CasetăText 47">
          <a:extLst>
            <a:ext uri="{FF2B5EF4-FFF2-40B4-BE49-F238E27FC236}">
              <a16:creationId xmlns:a16="http://schemas.microsoft.com/office/drawing/2014/main" id="{0003C8B1-BB31-4422-9C53-5931D3FEF3E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9" name="CasetăText 48">
          <a:extLst>
            <a:ext uri="{FF2B5EF4-FFF2-40B4-BE49-F238E27FC236}">
              <a16:creationId xmlns:a16="http://schemas.microsoft.com/office/drawing/2014/main" id="{C6C61559-8B4F-4E02-8DAF-E0FECCFCE7A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0" name="CasetăText 11">
          <a:extLst>
            <a:ext uri="{FF2B5EF4-FFF2-40B4-BE49-F238E27FC236}">
              <a16:creationId xmlns:a16="http://schemas.microsoft.com/office/drawing/2014/main" id="{BCFCD65F-34FA-4194-A0CB-D6EF7117C64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1" name="CasetăText 12">
          <a:extLst>
            <a:ext uri="{FF2B5EF4-FFF2-40B4-BE49-F238E27FC236}">
              <a16:creationId xmlns:a16="http://schemas.microsoft.com/office/drawing/2014/main" id="{172A3144-BB21-4801-BD72-071ADC7BC42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2" name="CasetăText 15">
          <a:extLst>
            <a:ext uri="{FF2B5EF4-FFF2-40B4-BE49-F238E27FC236}">
              <a16:creationId xmlns:a16="http://schemas.microsoft.com/office/drawing/2014/main" id="{4D971C1A-9C87-4AD4-B343-AF7F7A27BFA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3" name="CasetăText 16">
          <a:extLst>
            <a:ext uri="{FF2B5EF4-FFF2-40B4-BE49-F238E27FC236}">
              <a16:creationId xmlns:a16="http://schemas.microsoft.com/office/drawing/2014/main" id="{9383E3DD-18FB-4945-8CE0-4A8B17F53471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4" name="CasetăText 37">
          <a:extLst>
            <a:ext uri="{FF2B5EF4-FFF2-40B4-BE49-F238E27FC236}">
              <a16:creationId xmlns:a16="http://schemas.microsoft.com/office/drawing/2014/main" id="{EC51E01F-D896-434C-A582-79194471ED9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5" name="CasetăText 38">
          <a:extLst>
            <a:ext uri="{FF2B5EF4-FFF2-40B4-BE49-F238E27FC236}">
              <a16:creationId xmlns:a16="http://schemas.microsoft.com/office/drawing/2014/main" id="{B056A2FA-9D38-4646-8392-9A352418877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6" name="CasetăText 47">
          <a:extLst>
            <a:ext uri="{FF2B5EF4-FFF2-40B4-BE49-F238E27FC236}">
              <a16:creationId xmlns:a16="http://schemas.microsoft.com/office/drawing/2014/main" id="{622B857D-7DB5-4BA2-B0FF-974CB51CEF7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7" name="CasetăText 48">
          <a:extLst>
            <a:ext uri="{FF2B5EF4-FFF2-40B4-BE49-F238E27FC236}">
              <a16:creationId xmlns:a16="http://schemas.microsoft.com/office/drawing/2014/main" id="{7B4295D5-2287-4CC6-B1C5-6507858E32E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8" name="CasetăText 11">
          <a:extLst>
            <a:ext uri="{FF2B5EF4-FFF2-40B4-BE49-F238E27FC236}">
              <a16:creationId xmlns:a16="http://schemas.microsoft.com/office/drawing/2014/main" id="{5389B138-5A31-43B0-BD0E-AF56AFD0FB0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9" name="CasetăText 12">
          <a:extLst>
            <a:ext uri="{FF2B5EF4-FFF2-40B4-BE49-F238E27FC236}">
              <a16:creationId xmlns:a16="http://schemas.microsoft.com/office/drawing/2014/main" id="{DFF88AC0-3EA9-4722-AD53-E5162D847770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0" name="CasetăText 15">
          <a:extLst>
            <a:ext uri="{FF2B5EF4-FFF2-40B4-BE49-F238E27FC236}">
              <a16:creationId xmlns:a16="http://schemas.microsoft.com/office/drawing/2014/main" id="{C385D8F0-1203-4720-9E09-33506397C70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1" name="CasetăText 16">
          <a:extLst>
            <a:ext uri="{FF2B5EF4-FFF2-40B4-BE49-F238E27FC236}">
              <a16:creationId xmlns:a16="http://schemas.microsoft.com/office/drawing/2014/main" id="{5A74201B-9C88-449A-9E08-8DA8253010F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2" name="CasetăText 37">
          <a:extLst>
            <a:ext uri="{FF2B5EF4-FFF2-40B4-BE49-F238E27FC236}">
              <a16:creationId xmlns:a16="http://schemas.microsoft.com/office/drawing/2014/main" id="{10940A1B-E1DF-4780-8B05-7A5FEE5C288C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3" name="CasetăText 38">
          <a:extLst>
            <a:ext uri="{FF2B5EF4-FFF2-40B4-BE49-F238E27FC236}">
              <a16:creationId xmlns:a16="http://schemas.microsoft.com/office/drawing/2014/main" id="{1FC9E7BD-0D60-47A2-87F8-55C8DB04162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4" name="CasetăText 47">
          <a:extLst>
            <a:ext uri="{FF2B5EF4-FFF2-40B4-BE49-F238E27FC236}">
              <a16:creationId xmlns:a16="http://schemas.microsoft.com/office/drawing/2014/main" id="{C4655D58-378C-427B-9853-12ACF2259E2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5" name="CasetăText 48">
          <a:extLst>
            <a:ext uri="{FF2B5EF4-FFF2-40B4-BE49-F238E27FC236}">
              <a16:creationId xmlns:a16="http://schemas.microsoft.com/office/drawing/2014/main" id="{04768342-343B-4681-93C0-F3F3104FE1E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6" name="CasetăText 11">
          <a:extLst>
            <a:ext uri="{FF2B5EF4-FFF2-40B4-BE49-F238E27FC236}">
              <a16:creationId xmlns:a16="http://schemas.microsoft.com/office/drawing/2014/main" id="{2A90DC0C-61A3-4270-AA44-B9A6043E93E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7" name="CasetăText 12">
          <a:extLst>
            <a:ext uri="{FF2B5EF4-FFF2-40B4-BE49-F238E27FC236}">
              <a16:creationId xmlns:a16="http://schemas.microsoft.com/office/drawing/2014/main" id="{D62D627F-0B99-4921-A5D3-C27808280A6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8" name="CasetăText 15">
          <a:extLst>
            <a:ext uri="{FF2B5EF4-FFF2-40B4-BE49-F238E27FC236}">
              <a16:creationId xmlns:a16="http://schemas.microsoft.com/office/drawing/2014/main" id="{B044E290-30C8-47B4-A412-C9FC7BB3BFB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9" name="CasetăText 16">
          <a:extLst>
            <a:ext uri="{FF2B5EF4-FFF2-40B4-BE49-F238E27FC236}">
              <a16:creationId xmlns:a16="http://schemas.microsoft.com/office/drawing/2014/main" id="{25487D8E-157F-43B6-A066-2D2310DC88B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0" name="CasetăText 37">
          <a:extLst>
            <a:ext uri="{FF2B5EF4-FFF2-40B4-BE49-F238E27FC236}">
              <a16:creationId xmlns:a16="http://schemas.microsoft.com/office/drawing/2014/main" id="{ABE14C0B-1CAE-41CD-9D97-49209C2923F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1" name="CasetăText 38">
          <a:extLst>
            <a:ext uri="{FF2B5EF4-FFF2-40B4-BE49-F238E27FC236}">
              <a16:creationId xmlns:a16="http://schemas.microsoft.com/office/drawing/2014/main" id="{4F9D3CD4-FD9C-46C5-8CDE-802D0EB5292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2" name="CasetăText 47">
          <a:extLst>
            <a:ext uri="{FF2B5EF4-FFF2-40B4-BE49-F238E27FC236}">
              <a16:creationId xmlns:a16="http://schemas.microsoft.com/office/drawing/2014/main" id="{6D181BAD-D865-4B4F-8A75-DB5610D689C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3" name="CasetăText 48">
          <a:extLst>
            <a:ext uri="{FF2B5EF4-FFF2-40B4-BE49-F238E27FC236}">
              <a16:creationId xmlns:a16="http://schemas.microsoft.com/office/drawing/2014/main" id="{5C210C42-99E6-4FDA-8515-3C04576B7FF2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4" name="CasetăText 11">
          <a:extLst>
            <a:ext uri="{FF2B5EF4-FFF2-40B4-BE49-F238E27FC236}">
              <a16:creationId xmlns:a16="http://schemas.microsoft.com/office/drawing/2014/main" id="{5F6EAEB4-856D-432E-9AF9-37098484DFC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5" name="CasetăText 12">
          <a:extLst>
            <a:ext uri="{FF2B5EF4-FFF2-40B4-BE49-F238E27FC236}">
              <a16:creationId xmlns:a16="http://schemas.microsoft.com/office/drawing/2014/main" id="{2B4A7A74-C241-4E8A-8F47-F7A89C49D36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6" name="CasetăText 15">
          <a:extLst>
            <a:ext uri="{FF2B5EF4-FFF2-40B4-BE49-F238E27FC236}">
              <a16:creationId xmlns:a16="http://schemas.microsoft.com/office/drawing/2014/main" id="{F44219C5-B7C1-44DF-9911-F00B8D481170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7" name="CasetăText 16">
          <a:extLst>
            <a:ext uri="{FF2B5EF4-FFF2-40B4-BE49-F238E27FC236}">
              <a16:creationId xmlns:a16="http://schemas.microsoft.com/office/drawing/2014/main" id="{A0AAAA91-A785-455D-B0EE-8D504DDFFD7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8" name="CasetăText 37">
          <a:extLst>
            <a:ext uri="{FF2B5EF4-FFF2-40B4-BE49-F238E27FC236}">
              <a16:creationId xmlns:a16="http://schemas.microsoft.com/office/drawing/2014/main" id="{D193D560-E864-4314-8FE9-45936A9BE97F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9" name="CasetăText 38">
          <a:extLst>
            <a:ext uri="{FF2B5EF4-FFF2-40B4-BE49-F238E27FC236}">
              <a16:creationId xmlns:a16="http://schemas.microsoft.com/office/drawing/2014/main" id="{63BC115A-C2F1-483E-A45C-50CF3EE62F6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0" name="CasetăText 47">
          <a:extLst>
            <a:ext uri="{FF2B5EF4-FFF2-40B4-BE49-F238E27FC236}">
              <a16:creationId xmlns:a16="http://schemas.microsoft.com/office/drawing/2014/main" id="{9D7D023C-ADA6-4301-834A-8615B638B41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1" name="CasetăText 48">
          <a:extLst>
            <a:ext uri="{FF2B5EF4-FFF2-40B4-BE49-F238E27FC236}">
              <a16:creationId xmlns:a16="http://schemas.microsoft.com/office/drawing/2014/main" id="{2297B3AB-8ADE-4E7E-B657-A96D6E07CB7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2" name="CasetăText 11">
          <a:extLst>
            <a:ext uri="{FF2B5EF4-FFF2-40B4-BE49-F238E27FC236}">
              <a16:creationId xmlns:a16="http://schemas.microsoft.com/office/drawing/2014/main" id="{0BF399B0-1BC2-456C-8E28-0E1BF8E6B88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3" name="CasetăText 12">
          <a:extLst>
            <a:ext uri="{FF2B5EF4-FFF2-40B4-BE49-F238E27FC236}">
              <a16:creationId xmlns:a16="http://schemas.microsoft.com/office/drawing/2014/main" id="{F71D0086-4A2A-4381-A331-8C437C2119D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4" name="CasetăText 15">
          <a:extLst>
            <a:ext uri="{FF2B5EF4-FFF2-40B4-BE49-F238E27FC236}">
              <a16:creationId xmlns:a16="http://schemas.microsoft.com/office/drawing/2014/main" id="{066C22B8-B8D3-4451-8419-CAAC362EA05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5" name="CasetăText 16">
          <a:extLst>
            <a:ext uri="{FF2B5EF4-FFF2-40B4-BE49-F238E27FC236}">
              <a16:creationId xmlns:a16="http://schemas.microsoft.com/office/drawing/2014/main" id="{79F598E9-7406-4066-ADD9-B66F4C2CC4A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6" name="CasetăText 37">
          <a:extLst>
            <a:ext uri="{FF2B5EF4-FFF2-40B4-BE49-F238E27FC236}">
              <a16:creationId xmlns:a16="http://schemas.microsoft.com/office/drawing/2014/main" id="{AD4E4BC8-66D2-4E03-9375-8BF6DD98D1A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7" name="CasetăText 38">
          <a:extLst>
            <a:ext uri="{FF2B5EF4-FFF2-40B4-BE49-F238E27FC236}">
              <a16:creationId xmlns:a16="http://schemas.microsoft.com/office/drawing/2014/main" id="{1B36F582-7419-4966-803B-D2A0E434429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8" name="CasetăText 47">
          <a:extLst>
            <a:ext uri="{FF2B5EF4-FFF2-40B4-BE49-F238E27FC236}">
              <a16:creationId xmlns:a16="http://schemas.microsoft.com/office/drawing/2014/main" id="{0179833E-F10B-4C63-ACC5-5DA9D79A606A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9" name="CasetăText 48">
          <a:extLst>
            <a:ext uri="{FF2B5EF4-FFF2-40B4-BE49-F238E27FC236}">
              <a16:creationId xmlns:a16="http://schemas.microsoft.com/office/drawing/2014/main" id="{7E72CD6E-1942-44FF-A2CA-96433219081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0" name="CasetăText 11">
          <a:extLst>
            <a:ext uri="{FF2B5EF4-FFF2-40B4-BE49-F238E27FC236}">
              <a16:creationId xmlns:a16="http://schemas.microsoft.com/office/drawing/2014/main" id="{5105FE12-5C61-4903-9AA9-5DEB071A35C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1" name="CasetăText 12">
          <a:extLst>
            <a:ext uri="{FF2B5EF4-FFF2-40B4-BE49-F238E27FC236}">
              <a16:creationId xmlns:a16="http://schemas.microsoft.com/office/drawing/2014/main" id="{8607EBB3-9772-46C9-8755-E07C88B2E58F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2" name="CasetăText 15">
          <a:extLst>
            <a:ext uri="{FF2B5EF4-FFF2-40B4-BE49-F238E27FC236}">
              <a16:creationId xmlns:a16="http://schemas.microsoft.com/office/drawing/2014/main" id="{84A3C858-DBF4-4C94-BFF8-8FE0687BF6D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3" name="CasetăText 16">
          <a:extLst>
            <a:ext uri="{FF2B5EF4-FFF2-40B4-BE49-F238E27FC236}">
              <a16:creationId xmlns:a16="http://schemas.microsoft.com/office/drawing/2014/main" id="{04967AD3-E5E7-4740-BF5F-1B612FD61E1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4" name="CasetăText 37">
          <a:extLst>
            <a:ext uri="{FF2B5EF4-FFF2-40B4-BE49-F238E27FC236}">
              <a16:creationId xmlns:a16="http://schemas.microsoft.com/office/drawing/2014/main" id="{10E4D779-018B-4C99-9E12-33CE86F3B1D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5" name="CasetăText 38">
          <a:extLst>
            <a:ext uri="{FF2B5EF4-FFF2-40B4-BE49-F238E27FC236}">
              <a16:creationId xmlns:a16="http://schemas.microsoft.com/office/drawing/2014/main" id="{B67F80A6-D36E-4C44-B0ED-BF6234DE401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6" name="CasetăText 47">
          <a:extLst>
            <a:ext uri="{FF2B5EF4-FFF2-40B4-BE49-F238E27FC236}">
              <a16:creationId xmlns:a16="http://schemas.microsoft.com/office/drawing/2014/main" id="{A95A286F-7E7A-4A91-BE24-E1725D0C0C0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7" name="CasetăText 48">
          <a:extLst>
            <a:ext uri="{FF2B5EF4-FFF2-40B4-BE49-F238E27FC236}">
              <a16:creationId xmlns:a16="http://schemas.microsoft.com/office/drawing/2014/main" id="{BEAFA8CB-3296-431D-AF62-D3D49864E8C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18" name="CasetăText 11">
          <a:extLst>
            <a:ext uri="{FF2B5EF4-FFF2-40B4-BE49-F238E27FC236}">
              <a16:creationId xmlns:a16="http://schemas.microsoft.com/office/drawing/2014/main" id="{9EB7C241-6072-4155-AF9A-2E1E70EBE17E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19" name="CasetăText 12">
          <a:extLst>
            <a:ext uri="{FF2B5EF4-FFF2-40B4-BE49-F238E27FC236}">
              <a16:creationId xmlns:a16="http://schemas.microsoft.com/office/drawing/2014/main" id="{5B93DB7C-D130-4574-8EA3-C865E08CB446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0" name="CasetăText 15">
          <a:extLst>
            <a:ext uri="{FF2B5EF4-FFF2-40B4-BE49-F238E27FC236}">
              <a16:creationId xmlns:a16="http://schemas.microsoft.com/office/drawing/2014/main" id="{E33290A8-2D36-453B-974B-082325C8FA7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1" name="CasetăText 16">
          <a:extLst>
            <a:ext uri="{FF2B5EF4-FFF2-40B4-BE49-F238E27FC236}">
              <a16:creationId xmlns:a16="http://schemas.microsoft.com/office/drawing/2014/main" id="{97D75644-2CBD-437C-B915-00844A68FCB2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2" name="CasetăText 37">
          <a:extLst>
            <a:ext uri="{FF2B5EF4-FFF2-40B4-BE49-F238E27FC236}">
              <a16:creationId xmlns:a16="http://schemas.microsoft.com/office/drawing/2014/main" id="{F2D46843-F0A6-48CE-8C07-8AA2E6E6967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3" name="CasetăText 38">
          <a:extLst>
            <a:ext uri="{FF2B5EF4-FFF2-40B4-BE49-F238E27FC236}">
              <a16:creationId xmlns:a16="http://schemas.microsoft.com/office/drawing/2014/main" id="{F1D029C5-2802-4898-8F09-F911E31167D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4" name="CasetăText 47">
          <a:extLst>
            <a:ext uri="{FF2B5EF4-FFF2-40B4-BE49-F238E27FC236}">
              <a16:creationId xmlns:a16="http://schemas.microsoft.com/office/drawing/2014/main" id="{11DB0428-65E7-4747-94A1-2131C68F6BA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5" name="CasetăText 48">
          <a:extLst>
            <a:ext uri="{FF2B5EF4-FFF2-40B4-BE49-F238E27FC236}">
              <a16:creationId xmlns:a16="http://schemas.microsoft.com/office/drawing/2014/main" id="{65A95D8A-E247-4F29-AC33-A1461D90DB3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6" name="CasetăText 11">
          <a:extLst>
            <a:ext uri="{FF2B5EF4-FFF2-40B4-BE49-F238E27FC236}">
              <a16:creationId xmlns:a16="http://schemas.microsoft.com/office/drawing/2014/main" id="{62132F0F-A054-4AD1-9852-4CF420BC9BB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7" name="CasetăText 12">
          <a:extLst>
            <a:ext uri="{FF2B5EF4-FFF2-40B4-BE49-F238E27FC236}">
              <a16:creationId xmlns:a16="http://schemas.microsoft.com/office/drawing/2014/main" id="{7CC72A60-5625-42A3-ABB4-937B00E6E6C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8" name="CasetăText 15">
          <a:extLst>
            <a:ext uri="{FF2B5EF4-FFF2-40B4-BE49-F238E27FC236}">
              <a16:creationId xmlns:a16="http://schemas.microsoft.com/office/drawing/2014/main" id="{61CF481D-9E01-4C6C-9FCF-07C67D3A1D5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9" name="CasetăText 16">
          <a:extLst>
            <a:ext uri="{FF2B5EF4-FFF2-40B4-BE49-F238E27FC236}">
              <a16:creationId xmlns:a16="http://schemas.microsoft.com/office/drawing/2014/main" id="{A861D1CF-5463-4030-9044-24C5B6A0EA6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0" name="CasetăText 37">
          <a:extLst>
            <a:ext uri="{FF2B5EF4-FFF2-40B4-BE49-F238E27FC236}">
              <a16:creationId xmlns:a16="http://schemas.microsoft.com/office/drawing/2014/main" id="{E235EE4F-ABB3-4A24-9D4F-7F96753EA4F1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1" name="CasetăText 38">
          <a:extLst>
            <a:ext uri="{FF2B5EF4-FFF2-40B4-BE49-F238E27FC236}">
              <a16:creationId xmlns:a16="http://schemas.microsoft.com/office/drawing/2014/main" id="{C0E3D477-4B4B-4662-B27D-6F6C88A139B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2" name="CasetăText 47">
          <a:extLst>
            <a:ext uri="{FF2B5EF4-FFF2-40B4-BE49-F238E27FC236}">
              <a16:creationId xmlns:a16="http://schemas.microsoft.com/office/drawing/2014/main" id="{A6074364-623A-44A0-9011-CBE7298BCA41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3" name="CasetăText 48">
          <a:extLst>
            <a:ext uri="{FF2B5EF4-FFF2-40B4-BE49-F238E27FC236}">
              <a16:creationId xmlns:a16="http://schemas.microsoft.com/office/drawing/2014/main" id="{D836329D-551F-4005-AD3F-E4912CFD3DF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4" name="CasetăText 11">
          <a:extLst>
            <a:ext uri="{FF2B5EF4-FFF2-40B4-BE49-F238E27FC236}">
              <a16:creationId xmlns:a16="http://schemas.microsoft.com/office/drawing/2014/main" id="{8E759DE5-60DD-48E3-9104-220AC0024820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5" name="CasetăText 12">
          <a:extLst>
            <a:ext uri="{FF2B5EF4-FFF2-40B4-BE49-F238E27FC236}">
              <a16:creationId xmlns:a16="http://schemas.microsoft.com/office/drawing/2014/main" id="{A0FEC88E-A4D8-46CA-AFF2-C9E08B23A06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6" name="CasetăText 15">
          <a:extLst>
            <a:ext uri="{FF2B5EF4-FFF2-40B4-BE49-F238E27FC236}">
              <a16:creationId xmlns:a16="http://schemas.microsoft.com/office/drawing/2014/main" id="{4DC2A107-315F-4976-97E5-B0A10077E90D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7" name="CasetăText 16">
          <a:extLst>
            <a:ext uri="{FF2B5EF4-FFF2-40B4-BE49-F238E27FC236}">
              <a16:creationId xmlns:a16="http://schemas.microsoft.com/office/drawing/2014/main" id="{7D4561DF-28C7-41D5-AE3D-FD8CB65CF50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8" name="CasetăText 37">
          <a:extLst>
            <a:ext uri="{FF2B5EF4-FFF2-40B4-BE49-F238E27FC236}">
              <a16:creationId xmlns:a16="http://schemas.microsoft.com/office/drawing/2014/main" id="{AB8CE735-45E6-43A5-8D98-86EAD5BE2F2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9" name="CasetăText 38">
          <a:extLst>
            <a:ext uri="{FF2B5EF4-FFF2-40B4-BE49-F238E27FC236}">
              <a16:creationId xmlns:a16="http://schemas.microsoft.com/office/drawing/2014/main" id="{7D9A78DE-80EE-45C2-9FE5-8105CDD726D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0" name="CasetăText 47">
          <a:extLst>
            <a:ext uri="{FF2B5EF4-FFF2-40B4-BE49-F238E27FC236}">
              <a16:creationId xmlns:a16="http://schemas.microsoft.com/office/drawing/2014/main" id="{224B2F69-5464-45FC-965C-525EAAF0D9C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1" name="CasetăText 48">
          <a:extLst>
            <a:ext uri="{FF2B5EF4-FFF2-40B4-BE49-F238E27FC236}">
              <a16:creationId xmlns:a16="http://schemas.microsoft.com/office/drawing/2014/main" id="{667DC254-D793-4375-A8DB-30415CE7F5F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2" name="CasetăText 11">
          <a:extLst>
            <a:ext uri="{FF2B5EF4-FFF2-40B4-BE49-F238E27FC236}">
              <a16:creationId xmlns:a16="http://schemas.microsoft.com/office/drawing/2014/main" id="{54E5BC4D-5323-4BFB-8948-0B87BFDFA62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3" name="CasetăText 12">
          <a:extLst>
            <a:ext uri="{FF2B5EF4-FFF2-40B4-BE49-F238E27FC236}">
              <a16:creationId xmlns:a16="http://schemas.microsoft.com/office/drawing/2014/main" id="{46F9C971-139A-43E5-948D-CBD2284B04E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4" name="CasetăText 15">
          <a:extLst>
            <a:ext uri="{FF2B5EF4-FFF2-40B4-BE49-F238E27FC236}">
              <a16:creationId xmlns:a16="http://schemas.microsoft.com/office/drawing/2014/main" id="{B4FFAD3E-4C16-4FD4-8F2A-2091ED838A0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5" name="CasetăText 16">
          <a:extLst>
            <a:ext uri="{FF2B5EF4-FFF2-40B4-BE49-F238E27FC236}">
              <a16:creationId xmlns:a16="http://schemas.microsoft.com/office/drawing/2014/main" id="{9647DAB0-F7E2-4B76-99C4-6AD794839FF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6" name="CasetăText 37">
          <a:extLst>
            <a:ext uri="{FF2B5EF4-FFF2-40B4-BE49-F238E27FC236}">
              <a16:creationId xmlns:a16="http://schemas.microsoft.com/office/drawing/2014/main" id="{C78D50F2-15B4-4C26-BE5C-6E7F9498650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7" name="CasetăText 38">
          <a:extLst>
            <a:ext uri="{FF2B5EF4-FFF2-40B4-BE49-F238E27FC236}">
              <a16:creationId xmlns:a16="http://schemas.microsoft.com/office/drawing/2014/main" id="{44A2212D-C071-4C6D-959F-491910245FF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8" name="CasetăText 47">
          <a:extLst>
            <a:ext uri="{FF2B5EF4-FFF2-40B4-BE49-F238E27FC236}">
              <a16:creationId xmlns:a16="http://schemas.microsoft.com/office/drawing/2014/main" id="{C327E401-BBFA-41A5-B3B9-0AC7752E293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9" name="CasetăText 48">
          <a:extLst>
            <a:ext uri="{FF2B5EF4-FFF2-40B4-BE49-F238E27FC236}">
              <a16:creationId xmlns:a16="http://schemas.microsoft.com/office/drawing/2014/main" id="{3C006C11-9F4A-4210-9CD1-91D80801F3E6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0" name="CasetăText 11">
          <a:extLst>
            <a:ext uri="{FF2B5EF4-FFF2-40B4-BE49-F238E27FC236}">
              <a16:creationId xmlns:a16="http://schemas.microsoft.com/office/drawing/2014/main" id="{4722FA06-8F4F-426B-8E6D-EF16E32F90F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1" name="CasetăText 12">
          <a:extLst>
            <a:ext uri="{FF2B5EF4-FFF2-40B4-BE49-F238E27FC236}">
              <a16:creationId xmlns:a16="http://schemas.microsoft.com/office/drawing/2014/main" id="{D9D97050-9236-49BB-B5CB-BAE4CA3EAE1D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2" name="CasetăText 15">
          <a:extLst>
            <a:ext uri="{FF2B5EF4-FFF2-40B4-BE49-F238E27FC236}">
              <a16:creationId xmlns:a16="http://schemas.microsoft.com/office/drawing/2014/main" id="{A42E83EE-A074-4414-AAAE-2EB7647065D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3" name="CasetăText 16">
          <a:extLst>
            <a:ext uri="{FF2B5EF4-FFF2-40B4-BE49-F238E27FC236}">
              <a16:creationId xmlns:a16="http://schemas.microsoft.com/office/drawing/2014/main" id="{2DE0091A-BACF-4661-89B0-420134664F6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4" name="CasetăText 37">
          <a:extLst>
            <a:ext uri="{FF2B5EF4-FFF2-40B4-BE49-F238E27FC236}">
              <a16:creationId xmlns:a16="http://schemas.microsoft.com/office/drawing/2014/main" id="{69EBDE25-52D5-4E11-8C98-063DD4D2D96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5" name="CasetăText 38">
          <a:extLst>
            <a:ext uri="{FF2B5EF4-FFF2-40B4-BE49-F238E27FC236}">
              <a16:creationId xmlns:a16="http://schemas.microsoft.com/office/drawing/2014/main" id="{FEE64EBC-BA66-4BE6-974A-066AD6D9143B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6" name="CasetăText 47">
          <a:extLst>
            <a:ext uri="{FF2B5EF4-FFF2-40B4-BE49-F238E27FC236}">
              <a16:creationId xmlns:a16="http://schemas.microsoft.com/office/drawing/2014/main" id="{F646F8C7-9FB8-4BA5-864F-6A62D1696D8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7" name="CasetăText 48">
          <a:extLst>
            <a:ext uri="{FF2B5EF4-FFF2-40B4-BE49-F238E27FC236}">
              <a16:creationId xmlns:a16="http://schemas.microsoft.com/office/drawing/2014/main" id="{09B1A18B-57AB-4D46-AC30-7766D6CEF08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8" name="CasetăText 11">
          <a:extLst>
            <a:ext uri="{FF2B5EF4-FFF2-40B4-BE49-F238E27FC236}">
              <a16:creationId xmlns:a16="http://schemas.microsoft.com/office/drawing/2014/main" id="{D63344B1-4518-4331-8965-60D29AE200E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9" name="CasetăText 12">
          <a:extLst>
            <a:ext uri="{FF2B5EF4-FFF2-40B4-BE49-F238E27FC236}">
              <a16:creationId xmlns:a16="http://schemas.microsoft.com/office/drawing/2014/main" id="{3FB00708-C033-46AC-BC72-A7D58475D3A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0" name="CasetăText 15">
          <a:extLst>
            <a:ext uri="{FF2B5EF4-FFF2-40B4-BE49-F238E27FC236}">
              <a16:creationId xmlns:a16="http://schemas.microsoft.com/office/drawing/2014/main" id="{857B7A3A-F698-4522-B6FF-8B513205CA56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1" name="CasetăText 16">
          <a:extLst>
            <a:ext uri="{FF2B5EF4-FFF2-40B4-BE49-F238E27FC236}">
              <a16:creationId xmlns:a16="http://schemas.microsoft.com/office/drawing/2014/main" id="{DD06F87A-6918-4DDA-873F-D7EE962157ED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2" name="CasetăText 37">
          <a:extLst>
            <a:ext uri="{FF2B5EF4-FFF2-40B4-BE49-F238E27FC236}">
              <a16:creationId xmlns:a16="http://schemas.microsoft.com/office/drawing/2014/main" id="{3C6169D1-B7D7-4587-B6E3-C67F9162ED6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3" name="CasetăText 38">
          <a:extLst>
            <a:ext uri="{FF2B5EF4-FFF2-40B4-BE49-F238E27FC236}">
              <a16:creationId xmlns:a16="http://schemas.microsoft.com/office/drawing/2014/main" id="{099E3F02-01CD-405B-9F85-3C7C19BE7B8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4" name="CasetăText 47">
          <a:extLst>
            <a:ext uri="{FF2B5EF4-FFF2-40B4-BE49-F238E27FC236}">
              <a16:creationId xmlns:a16="http://schemas.microsoft.com/office/drawing/2014/main" id="{A3C71E45-72D0-4E85-8D3D-78D241863C70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5" name="CasetăText 48">
          <a:extLst>
            <a:ext uri="{FF2B5EF4-FFF2-40B4-BE49-F238E27FC236}">
              <a16:creationId xmlns:a16="http://schemas.microsoft.com/office/drawing/2014/main" id="{1A0CE880-112B-4AD1-BFF3-9F0DEFDD9E6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6" name="CasetăText 11">
          <a:extLst>
            <a:ext uri="{FF2B5EF4-FFF2-40B4-BE49-F238E27FC236}">
              <a16:creationId xmlns:a16="http://schemas.microsoft.com/office/drawing/2014/main" id="{5CF8946F-931B-45C5-8800-BEB8E4B37802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7" name="CasetăText 12">
          <a:extLst>
            <a:ext uri="{FF2B5EF4-FFF2-40B4-BE49-F238E27FC236}">
              <a16:creationId xmlns:a16="http://schemas.microsoft.com/office/drawing/2014/main" id="{A429697A-4249-47DD-8B70-3268850A9CD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8" name="CasetăText 15">
          <a:extLst>
            <a:ext uri="{FF2B5EF4-FFF2-40B4-BE49-F238E27FC236}">
              <a16:creationId xmlns:a16="http://schemas.microsoft.com/office/drawing/2014/main" id="{BE847C65-9FFA-46C6-AE3A-AFC0275316F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9" name="CasetăText 16">
          <a:extLst>
            <a:ext uri="{FF2B5EF4-FFF2-40B4-BE49-F238E27FC236}">
              <a16:creationId xmlns:a16="http://schemas.microsoft.com/office/drawing/2014/main" id="{7652BF7B-4DDA-4163-BDA4-9F2DC26D385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0" name="CasetăText 37">
          <a:extLst>
            <a:ext uri="{FF2B5EF4-FFF2-40B4-BE49-F238E27FC236}">
              <a16:creationId xmlns:a16="http://schemas.microsoft.com/office/drawing/2014/main" id="{278FE823-2B67-46C0-85F4-A87AAFEB198B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1" name="CasetăText 38">
          <a:extLst>
            <a:ext uri="{FF2B5EF4-FFF2-40B4-BE49-F238E27FC236}">
              <a16:creationId xmlns:a16="http://schemas.microsoft.com/office/drawing/2014/main" id="{D03F78FE-070C-49C5-9BA0-1B912876A68E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2" name="CasetăText 47">
          <a:extLst>
            <a:ext uri="{FF2B5EF4-FFF2-40B4-BE49-F238E27FC236}">
              <a16:creationId xmlns:a16="http://schemas.microsoft.com/office/drawing/2014/main" id="{56B2EA4F-A83F-47F9-B5E2-3FBB4C1881B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3" name="CasetăText 48">
          <a:extLst>
            <a:ext uri="{FF2B5EF4-FFF2-40B4-BE49-F238E27FC236}">
              <a16:creationId xmlns:a16="http://schemas.microsoft.com/office/drawing/2014/main" id="{82F9B7A6-6096-4DC2-AA1D-C86BFB16ABB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4" name="CasetăText 11">
          <a:extLst>
            <a:ext uri="{FF2B5EF4-FFF2-40B4-BE49-F238E27FC236}">
              <a16:creationId xmlns:a16="http://schemas.microsoft.com/office/drawing/2014/main" id="{C69AEE8B-44F1-459F-9741-0B7E95FC7CD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5" name="CasetăText 12">
          <a:extLst>
            <a:ext uri="{FF2B5EF4-FFF2-40B4-BE49-F238E27FC236}">
              <a16:creationId xmlns:a16="http://schemas.microsoft.com/office/drawing/2014/main" id="{14586999-5CB5-43B3-83DF-BB89BCF8378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6" name="CasetăText 15">
          <a:extLst>
            <a:ext uri="{FF2B5EF4-FFF2-40B4-BE49-F238E27FC236}">
              <a16:creationId xmlns:a16="http://schemas.microsoft.com/office/drawing/2014/main" id="{B7C49AC1-34B2-46A6-908F-5B844727509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7" name="CasetăText 16">
          <a:extLst>
            <a:ext uri="{FF2B5EF4-FFF2-40B4-BE49-F238E27FC236}">
              <a16:creationId xmlns:a16="http://schemas.microsoft.com/office/drawing/2014/main" id="{D52CA8EE-906C-4D2F-96A3-70B88A81362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8" name="CasetăText 37">
          <a:extLst>
            <a:ext uri="{FF2B5EF4-FFF2-40B4-BE49-F238E27FC236}">
              <a16:creationId xmlns:a16="http://schemas.microsoft.com/office/drawing/2014/main" id="{CB978B6C-1DBB-417B-BAC2-DA9698631A9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9" name="CasetăText 38">
          <a:extLst>
            <a:ext uri="{FF2B5EF4-FFF2-40B4-BE49-F238E27FC236}">
              <a16:creationId xmlns:a16="http://schemas.microsoft.com/office/drawing/2014/main" id="{4BBD2294-0CD0-483F-9359-11C53E68155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80" name="CasetăText 47">
          <a:extLst>
            <a:ext uri="{FF2B5EF4-FFF2-40B4-BE49-F238E27FC236}">
              <a16:creationId xmlns:a16="http://schemas.microsoft.com/office/drawing/2014/main" id="{E67514E6-30EC-44BD-8E5A-BC9897888A9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81" name="CasetăText 48">
          <a:extLst>
            <a:ext uri="{FF2B5EF4-FFF2-40B4-BE49-F238E27FC236}">
              <a16:creationId xmlns:a16="http://schemas.microsoft.com/office/drawing/2014/main" id="{246E4330-7619-4060-AD17-CB9B03FE002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0" name="CasetăText 11">
          <a:extLst>
            <a:ext uri="{FF2B5EF4-FFF2-40B4-BE49-F238E27FC236}">
              <a16:creationId xmlns:a16="http://schemas.microsoft.com/office/drawing/2014/main" id="{718AAFB4-6E83-401B-9640-5C2761AD64C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1" name="CasetăText 12">
          <a:extLst>
            <a:ext uri="{FF2B5EF4-FFF2-40B4-BE49-F238E27FC236}">
              <a16:creationId xmlns:a16="http://schemas.microsoft.com/office/drawing/2014/main" id="{D69C1EF9-B59D-4DA5-BC10-3767AB61CBF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2" name="CasetăText 15">
          <a:extLst>
            <a:ext uri="{FF2B5EF4-FFF2-40B4-BE49-F238E27FC236}">
              <a16:creationId xmlns:a16="http://schemas.microsoft.com/office/drawing/2014/main" id="{B689A218-DCC3-4419-B64E-6B525BABB5B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3" name="CasetăText 16">
          <a:extLst>
            <a:ext uri="{FF2B5EF4-FFF2-40B4-BE49-F238E27FC236}">
              <a16:creationId xmlns:a16="http://schemas.microsoft.com/office/drawing/2014/main" id="{3E3CD841-E4F7-4180-B37A-36B3B167BD9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4" name="CasetăText 37">
          <a:extLst>
            <a:ext uri="{FF2B5EF4-FFF2-40B4-BE49-F238E27FC236}">
              <a16:creationId xmlns:a16="http://schemas.microsoft.com/office/drawing/2014/main" id="{2671B1B6-514C-4B03-926E-76DF1E00EF9B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5" name="CasetăText 38">
          <a:extLst>
            <a:ext uri="{FF2B5EF4-FFF2-40B4-BE49-F238E27FC236}">
              <a16:creationId xmlns:a16="http://schemas.microsoft.com/office/drawing/2014/main" id="{E7F640DB-25AA-4F8B-9B95-7B35E83F642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6" name="CasetăText 47">
          <a:extLst>
            <a:ext uri="{FF2B5EF4-FFF2-40B4-BE49-F238E27FC236}">
              <a16:creationId xmlns:a16="http://schemas.microsoft.com/office/drawing/2014/main" id="{5EB44E21-F100-4DBA-BEC6-97E766C1BA1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7" name="CasetăText 48">
          <a:extLst>
            <a:ext uri="{FF2B5EF4-FFF2-40B4-BE49-F238E27FC236}">
              <a16:creationId xmlns:a16="http://schemas.microsoft.com/office/drawing/2014/main" id="{5142F581-5C78-4D85-B47A-F7E9EDFFD23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8" name="CasetăText 11">
          <a:extLst>
            <a:ext uri="{FF2B5EF4-FFF2-40B4-BE49-F238E27FC236}">
              <a16:creationId xmlns:a16="http://schemas.microsoft.com/office/drawing/2014/main" id="{779DD6B7-8DC3-424C-97A9-4307B00C47B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9" name="CasetăText 12">
          <a:extLst>
            <a:ext uri="{FF2B5EF4-FFF2-40B4-BE49-F238E27FC236}">
              <a16:creationId xmlns:a16="http://schemas.microsoft.com/office/drawing/2014/main" id="{AB2711A1-4F55-4FF8-901A-40C6670971A8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0" name="CasetăText 15">
          <a:extLst>
            <a:ext uri="{FF2B5EF4-FFF2-40B4-BE49-F238E27FC236}">
              <a16:creationId xmlns:a16="http://schemas.microsoft.com/office/drawing/2014/main" id="{7EE04ED0-34F2-462F-A678-9F0FE7991E9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1" name="CasetăText 16">
          <a:extLst>
            <a:ext uri="{FF2B5EF4-FFF2-40B4-BE49-F238E27FC236}">
              <a16:creationId xmlns:a16="http://schemas.microsoft.com/office/drawing/2014/main" id="{58D167B4-AC95-4E12-A7EC-B299E2C5A756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2" name="CasetăText 37">
          <a:extLst>
            <a:ext uri="{FF2B5EF4-FFF2-40B4-BE49-F238E27FC236}">
              <a16:creationId xmlns:a16="http://schemas.microsoft.com/office/drawing/2014/main" id="{7C16CDED-EE46-4BB2-96D9-98943C3ABC2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3" name="CasetăText 38">
          <a:extLst>
            <a:ext uri="{FF2B5EF4-FFF2-40B4-BE49-F238E27FC236}">
              <a16:creationId xmlns:a16="http://schemas.microsoft.com/office/drawing/2014/main" id="{90797D54-2A3A-4006-9513-A9BBC8F3257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4" name="CasetăText 47">
          <a:extLst>
            <a:ext uri="{FF2B5EF4-FFF2-40B4-BE49-F238E27FC236}">
              <a16:creationId xmlns:a16="http://schemas.microsoft.com/office/drawing/2014/main" id="{C8E90B7D-96B3-4E05-B7B4-682E7695E98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5" name="CasetăText 48">
          <a:extLst>
            <a:ext uri="{FF2B5EF4-FFF2-40B4-BE49-F238E27FC236}">
              <a16:creationId xmlns:a16="http://schemas.microsoft.com/office/drawing/2014/main" id="{350779B2-F846-4BA4-9E0B-0C65F736A781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6" name="CasetăText 11">
          <a:extLst>
            <a:ext uri="{FF2B5EF4-FFF2-40B4-BE49-F238E27FC236}">
              <a16:creationId xmlns:a16="http://schemas.microsoft.com/office/drawing/2014/main" id="{4E54DC50-A90F-475D-B815-62CA33B3698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7" name="CasetăText 12">
          <a:extLst>
            <a:ext uri="{FF2B5EF4-FFF2-40B4-BE49-F238E27FC236}">
              <a16:creationId xmlns:a16="http://schemas.microsoft.com/office/drawing/2014/main" id="{2B1E49FE-361B-4ECC-8DFF-53B916F71FC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8" name="CasetăText 15">
          <a:extLst>
            <a:ext uri="{FF2B5EF4-FFF2-40B4-BE49-F238E27FC236}">
              <a16:creationId xmlns:a16="http://schemas.microsoft.com/office/drawing/2014/main" id="{9EBBF1EE-861A-4ED6-A0FE-E4E6BF05AFB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9" name="CasetăText 16">
          <a:extLst>
            <a:ext uri="{FF2B5EF4-FFF2-40B4-BE49-F238E27FC236}">
              <a16:creationId xmlns:a16="http://schemas.microsoft.com/office/drawing/2014/main" id="{F4447CDF-C463-4965-A5C4-E785CF99B8B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0" name="CasetăText 37">
          <a:extLst>
            <a:ext uri="{FF2B5EF4-FFF2-40B4-BE49-F238E27FC236}">
              <a16:creationId xmlns:a16="http://schemas.microsoft.com/office/drawing/2014/main" id="{C39F87D3-3D63-4ACB-BD97-EC17F23EAD36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1" name="CasetăText 38">
          <a:extLst>
            <a:ext uri="{FF2B5EF4-FFF2-40B4-BE49-F238E27FC236}">
              <a16:creationId xmlns:a16="http://schemas.microsoft.com/office/drawing/2014/main" id="{5B1B105B-6A88-4D91-9DA8-57A6965651E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2" name="CasetăText 47">
          <a:extLst>
            <a:ext uri="{FF2B5EF4-FFF2-40B4-BE49-F238E27FC236}">
              <a16:creationId xmlns:a16="http://schemas.microsoft.com/office/drawing/2014/main" id="{30AB79D2-CB79-4F1E-8AD3-62F7FDC8F77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3" name="CasetăText 48">
          <a:extLst>
            <a:ext uri="{FF2B5EF4-FFF2-40B4-BE49-F238E27FC236}">
              <a16:creationId xmlns:a16="http://schemas.microsoft.com/office/drawing/2014/main" id="{4273E30F-FC0C-4B04-9C0E-2A773B1534B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4" name="CasetăText 11">
          <a:extLst>
            <a:ext uri="{FF2B5EF4-FFF2-40B4-BE49-F238E27FC236}">
              <a16:creationId xmlns:a16="http://schemas.microsoft.com/office/drawing/2014/main" id="{EBC3FC8E-3000-49C5-9CB0-B17BE64943F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5" name="CasetăText 12">
          <a:extLst>
            <a:ext uri="{FF2B5EF4-FFF2-40B4-BE49-F238E27FC236}">
              <a16:creationId xmlns:a16="http://schemas.microsoft.com/office/drawing/2014/main" id="{59DE656B-B878-4E62-86DC-0E558215C56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6" name="CasetăText 15">
          <a:extLst>
            <a:ext uri="{FF2B5EF4-FFF2-40B4-BE49-F238E27FC236}">
              <a16:creationId xmlns:a16="http://schemas.microsoft.com/office/drawing/2014/main" id="{AEC657A2-00ED-48AD-AD21-6FF921C070C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7" name="CasetăText 16">
          <a:extLst>
            <a:ext uri="{FF2B5EF4-FFF2-40B4-BE49-F238E27FC236}">
              <a16:creationId xmlns:a16="http://schemas.microsoft.com/office/drawing/2014/main" id="{7AE4688F-49D0-492E-8715-FE1716621234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8" name="CasetăText 37">
          <a:extLst>
            <a:ext uri="{FF2B5EF4-FFF2-40B4-BE49-F238E27FC236}">
              <a16:creationId xmlns:a16="http://schemas.microsoft.com/office/drawing/2014/main" id="{E79F1776-097C-4E9E-9CA9-C6306514A4F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9" name="CasetăText 38">
          <a:extLst>
            <a:ext uri="{FF2B5EF4-FFF2-40B4-BE49-F238E27FC236}">
              <a16:creationId xmlns:a16="http://schemas.microsoft.com/office/drawing/2014/main" id="{53734A03-9913-47A3-BDB2-53915F5C21D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0" name="CasetăText 47">
          <a:extLst>
            <a:ext uri="{FF2B5EF4-FFF2-40B4-BE49-F238E27FC236}">
              <a16:creationId xmlns:a16="http://schemas.microsoft.com/office/drawing/2014/main" id="{DDBE13BC-1EF8-49CB-BAA2-A80C940F719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1" name="CasetăText 48">
          <a:extLst>
            <a:ext uri="{FF2B5EF4-FFF2-40B4-BE49-F238E27FC236}">
              <a16:creationId xmlns:a16="http://schemas.microsoft.com/office/drawing/2014/main" id="{D2B7B137-9F38-40A8-A7B1-C438F06AB2C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2" name="CasetăText 11">
          <a:extLst>
            <a:ext uri="{FF2B5EF4-FFF2-40B4-BE49-F238E27FC236}">
              <a16:creationId xmlns:a16="http://schemas.microsoft.com/office/drawing/2014/main" id="{2AE2E039-8A64-485A-B74E-3C75806DE93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3" name="CasetăText 12">
          <a:extLst>
            <a:ext uri="{FF2B5EF4-FFF2-40B4-BE49-F238E27FC236}">
              <a16:creationId xmlns:a16="http://schemas.microsoft.com/office/drawing/2014/main" id="{7F987A18-1FC7-44D9-B531-0A765FBF42B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4" name="CasetăText 15">
          <a:extLst>
            <a:ext uri="{FF2B5EF4-FFF2-40B4-BE49-F238E27FC236}">
              <a16:creationId xmlns:a16="http://schemas.microsoft.com/office/drawing/2014/main" id="{FF434D8A-BDE5-4028-9817-059ED00BFFD4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5" name="CasetăText 16">
          <a:extLst>
            <a:ext uri="{FF2B5EF4-FFF2-40B4-BE49-F238E27FC236}">
              <a16:creationId xmlns:a16="http://schemas.microsoft.com/office/drawing/2014/main" id="{A07F534D-04AE-43FF-8423-6AD33FEDDD61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6" name="CasetăText 37">
          <a:extLst>
            <a:ext uri="{FF2B5EF4-FFF2-40B4-BE49-F238E27FC236}">
              <a16:creationId xmlns:a16="http://schemas.microsoft.com/office/drawing/2014/main" id="{70BBE7A9-58BA-48FD-BFF7-EA958E3A02E6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7" name="CasetăText 38">
          <a:extLst>
            <a:ext uri="{FF2B5EF4-FFF2-40B4-BE49-F238E27FC236}">
              <a16:creationId xmlns:a16="http://schemas.microsoft.com/office/drawing/2014/main" id="{D5D211C9-DFD9-430F-8E79-51403B852438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8" name="CasetăText 47">
          <a:extLst>
            <a:ext uri="{FF2B5EF4-FFF2-40B4-BE49-F238E27FC236}">
              <a16:creationId xmlns:a16="http://schemas.microsoft.com/office/drawing/2014/main" id="{FB08205D-1C04-42DE-8575-B52F5CDEEB5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9" name="CasetăText 48">
          <a:extLst>
            <a:ext uri="{FF2B5EF4-FFF2-40B4-BE49-F238E27FC236}">
              <a16:creationId xmlns:a16="http://schemas.microsoft.com/office/drawing/2014/main" id="{3C633619-D0A0-4251-8EED-F9DFAE1EAA3F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0" name="CasetăText 11">
          <a:extLst>
            <a:ext uri="{FF2B5EF4-FFF2-40B4-BE49-F238E27FC236}">
              <a16:creationId xmlns:a16="http://schemas.microsoft.com/office/drawing/2014/main" id="{A117533A-56A3-42CA-94A6-53E9EF4840CB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1" name="CasetăText 12">
          <a:extLst>
            <a:ext uri="{FF2B5EF4-FFF2-40B4-BE49-F238E27FC236}">
              <a16:creationId xmlns:a16="http://schemas.microsoft.com/office/drawing/2014/main" id="{DB5EB1EA-734F-4DE1-B74F-DD0B47460A5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2" name="CasetăText 15">
          <a:extLst>
            <a:ext uri="{FF2B5EF4-FFF2-40B4-BE49-F238E27FC236}">
              <a16:creationId xmlns:a16="http://schemas.microsoft.com/office/drawing/2014/main" id="{0219FAA7-ECD2-45D7-8E79-49F56B968DD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3" name="CasetăText 16">
          <a:extLst>
            <a:ext uri="{FF2B5EF4-FFF2-40B4-BE49-F238E27FC236}">
              <a16:creationId xmlns:a16="http://schemas.microsoft.com/office/drawing/2014/main" id="{48E9F211-AFBE-4DA2-8AB9-9384F38D3B48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4" name="CasetăText 37">
          <a:extLst>
            <a:ext uri="{FF2B5EF4-FFF2-40B4-BE49-F238E27FC236}">
              <a16:creationId xmlns:a16="http://schemas.microsoft.com/office/drawing/2014/main" id="{D9599355-9711-4031-9F3C-18B82764741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5" name="CasetăText 38">
          <a:extLst>
            <a:ext uri="{FF2B5EF4-FFF2-40B4-BE49-F238E27FC236}">
              <a16:creationId xmlns:a16="http://schemas.microsoft.com/office/drawing/2014/main" id="{ADA9ACA3-52AD-4962-9ED8-801ED54556C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6" name="CasetăText 47">
          <a:extLst>
            <a:ext uri="{FF2B5EF4-FFF2-40B4-BE49-F238E27FC236}">
              <a16:creationId xmlns:a16="http://schemas.microsoft.com/office/drawing/2014/main" id="{B73E14D5-78F2-47BD-A830-15327BA7D3F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7" name="CasetăText 48">
          <a:extLst>
            <a:ext uri="{FF2B5EF4-FFF2-40B4-BE49-F238E27FC236}">
              <a16:creationId xmlns:a16="http://schemas.microsoft.com/office/drawing/2014/main" id="{5534BC77-665A-4DB8-B2E3-DBA3A9749D4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8" name="CasetăText 11">
          <a:extLst>
            <a:ext uri="{FF2B5EF4-FFF2-40B4-BE49-F238E27FC236}">
              <a16:creationId xmlns:a16="http://schemas.microsoft.com/office/drawing/2014/main" id="{2A391402-29E6-4D52-8D1F-2FF8699D44A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9" name="CasetăText 12">
          <a:extLst>
            <a:ext uri="{FF2B5EF4-FFF2-40B4-BE49-F238E27FC236}">
              <a16:creationId xmlns:a16="http://schemas.microsoft.com/office/drawing/2014/main" id="{F8B228A7-1B22-4AC2-B679-9D96EC4100C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0" name="CasetăText 15">
          <a:extLst>
            <a:ext uri="{FF2B5EF4-FFF2-40B4-BE49-F238E27FC236}">
              <a16:creationId xmlns:a16="http://schemas.microsoft.com/office/drawing/2014/main" id="{F65285FE-CC9F-41D9-A4B0-50807E33875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1" name="CasetăText 16">
          <a:extLst>
            <a:ext uri="{FF2B5EF4-FFF2-40B4-BE49-F238E27FC236}">
              <a16:creationId xmlns:a16="http://schemas.microsoft.com/office/drawing/2014/main" id="{94A2DF73-BAD5-498E-8981-3CEAD608BDF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2" name="CasetăText 37">
          <a:extLst>
            <a:ext uri="{FF2B5EF4-FFF2-40B4-BE49-F238E27FC236}">
              <a16:creationId xmlns:a16="http://schemas.microsoft.com/office/drawing/2014/main" id="{ABDB9CE2-D20D-461C-B563-C558B1AC424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3" name="CasetăText 38">
          <a:extLst>
            <a:ext uri="{FF2B5EF4-FFF2-40B4-BE49-F238E27FC236}">
              <a16:creationId xmlns:a16="http://schemas.microsoft.com/office/drawing/2014/main" id="{384B3E13-0EE3-4D5C-9A37-3B3A4585BDB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4" name="CasetăText 47">
          <a:extLst>
            <a:ext uri="{FF2B5EF4-FFF2-40B4-BE49-F238E27FC236}">
              <a16:creationId xmlns:a16="http://schemas.microsoft.com/office/drawing/2014/main" id="{59B9A29F-38BC-446F-85A9-3DB063FBD6CF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5" name="CasetăText 48">
          <a:extLst>
            <a:ext uri="{FF2B5EF4-FFF2-40B4-BE49-F238E27FC236}">
              <a16:creationId xmlns:a16="http://schemas.microsoft.com/office/drawing/2014/main" id="{314D504C-A3B8-429A-99B7-0B4D807DC594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6" name="CasetăText 11">
          <a:extLst>
            <a:ext uri="{FF2B5EF4-FFF2-40B4-BE49-F238E27FC236}">
              <a16:creationId xmlns:a16="http://schemas.microsoft.com/office/drawing/2014/main" id="{3DBE2529-E619-495E-B972-32F90F0AB08B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7" name="CasetăText 12">
          <a:extLst>
            <a:ext uri="{FF2B5EF4-FFF2-40B4-BE49-F238E27FC236}">
              <a16:creationId xmlns:a16="http://schemas.microsoft.com/office/drawing/2014/main" id="{792EE9D2-053C-4618-926B-29B22513099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8" name="CasetăText 15">
          <a:extLst>
            <a:ext uri="{FF2B5EF4-FFF2-40B4-BE49-F238E27FC236}">
              <a16:creationId xmlns:a16="http://schemas.microsoft.com/office/drawing/2014/main" id="{229DA7BE-9DD5-4744-8CD3-871DB9DAA0D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9" name="CasetăText 16">
          <a:extLst>
            <a:ext uri="{FF2B5EF4-FFF2-40B4-BE49-F238E27FC236}">
              <a16:creationId xmlns:a16="http://schemas.microsoft.com/office/drawing/2014/main" id="{586B7496-2A39-43EC-BC8C-3F6AC9C106D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0" name="CasetăText 37">
          <a:extLst>
            <a:ext uri="{FF2B5EF4-FFF2-40B4-BE49-F238E27FC236}">
              <a16:creationId xmlns:a16="http://schemas.microsoft.com/office/drawing/2014/main" id="{1B2192A7-4624-4FBF-AFD0-CEA5569AC5B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1" name="CasetăText 38">
          <a:extLst>
            <a:ext uri="{FF2B5EF4-FFF2-40B4-BE49-F238E27FC236}">
              <a16:creationId xmlns:a16="http://schemas.microsoft.com/office/drawing/2014/main" id="{0F8DC0C1-FB8D-4886-8615-D279DFDD2FD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2" name="CasetăText 47">
          <a:extLst>
            <a:ext uri="{FF2B5EF4-FFF2-40B4-BE49-F238E27FC236}">
              <a16:creationId xmlns:a16="http://schemas.microsoft.com/office/drawing/2014/main" id="{13EAA078-8085-42F3-80B4-84F048EDC5A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3" name="CasetăText 48">
          <a:extLst>
            <a:ext uri="{FF2B5EF4-FFF2-40B4-BE49-F238E27FC236}">
              <a16:creationId xmlns:a16="http://schemas.microsoft.com/office/drawing/2014/main" id="{893CFEF5-D288-4E44-ADC5-50C00079A46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4" name="CasetăText 11">
          <a:extLst>
            <a:ext uri="{FF2B5EF4-FFF2-40B4-BE49-F238E27FC236}">
              <a16:creationId xmlns:a16="http://schemas.microsoft.com/office/drawing/2014/main" id="{D47DFF52-8307-4018-8359-8E93114CCD6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5" name="CasetăText 12">
          <a:extLst>
            <a:ext uri="{FF2B5EF4-FFF2-40B4-BE49-F238E27FC236}">
              <a16:creationId xmlns:a16="http://schemas.microsoft.com/office/drawing/2014/main" id="{569F0D78-B3E0-447E-B3CE-31D0A11EBC31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6" name="CasetăText 15">
          <a:extLst>
            <a:ext uri="{FF2B5EF4-FFF2-40B4-BE49-F238E27FC236}">
              <a16:creationId xmlns:a16="http://schemas.microsoft.com/office/drawing/2014/main" id="{03BB7DCD-840B-4F8F-9E84-102E94CDCD8B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7" name="CasetăText 16">
          <a:extLst>
            <a:ext uri="{FF2B5EF4-FFF2-40B4-BE49-F238E27FC236}">
              <a16:creationId xmlns:a16="http://schemas.microsoft.com/office/drawing/2014/main" id="{19FE3D83-AE30-4EB3-832C-1EAC8BC2EF6C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8" name="CasetăText 37">
          <a:extLst>
            <a:ext uri="{FF2B5EF4-FFF2-40B4-BE49-F238E27FC236}">
              <a16:creationId xmlns:a16="http://schemas.microsoft.com/office/drawing/2014/main" id="{CD9A8373-D406-4724-902E-4424E85EE63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9" name="CasetăText 38">
          <a:extLst>
            <a:ext uri="{FF2B5EF4-FFF2-40B4-BE49-F238E27FC236}">
              <a16:creationId xmlns:a16="http://schemas.microsoft.com/office/drawing/2014/main" id="{53977D37-57A1-48E7-9E85-4F260DDC99B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0" name="CasetăText 47">
          <a:extLst>
            <a:ext uri="{FF2B5EF4-FFF2-40B4-BE49-F238E27FC236}">
              <a16:creationId xmlns:a16="http://schemas.microsoft.com/office/drawing/2014/main" id="{32EFD32C-1A25-471E-A70B-B9689922462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1" name="CasetăText 48">
          <a:extLst>
            <a:ext uri="{FF2B5EF4-FFF2-40B4-BE49-F238E27FC236}">
              <a16:creationId xmlns:a16="http://schemas.microsoft.com/office/drawing/2014/main" id="{D26CAF92-B287-4EB9-B684-D1215B142DC1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2" name="CasetăText 11">
          <a:extLst>
            <a:ext uri="{FF2B5EF4-FFF2-40B4-BE49-F238E27FC236}">
              <a16:creationId xmlns:a16="http://schemas.microsoft.com/office/drawing/2014/main" id="{28C0034B-D5A9-49E8-B9E9-E4F7C8AC3C7C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3" name="CasetăText 12">
          <a:extLst>
            <a:ext uri="{FF2B5EF4-FFF2-40B4-BE49-F238E27FC236}">
              <a16:creationId xmlns:a16="http://schemas.microsoft.com/office/drawing/2014/main" id="{D669313D-C951-4EE9-A5D2-CC278A719FA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4" name="CasetăText 15">
          <a:extLst>
            <a:ext uri="{FF2B5EF4-FFF2-40B4-BE49-F238E27FC236}">
              <a16:creationId xmlns:a16="http://schemas.microsoft.com/office/drawing/2014/main" id="{7965A8A9-92EB-4CD6-A30D-1A8EDF8E86A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5" name="CasetăText 16">
          <a:extLst>
            <a:ext uri="{FF2B5EF4-FFF2-40B4-BE49-F238E27FC236}">
              <a16:creationId xmlns:a16="http://schemas.microsoft.com/office/drawing/2014/main" id="{02BD4925-267C-4B80-B940-52679D1C615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6" name="CasetăText 37">
          <a:extLst>
            <a:ext uri="{FF2B5EF4-FFF2-40B4-BE49-F238E27FC236}">
              <a16:creationId xmlns:a16="http://schemas.microsoft.com/office/drawing/2014/main" id="{E3EC3334-A033-4399-A6BA-C0E6CC339E7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7" name="CasetăText 38">
          <a:extLst>
            <a:ext uri="{FF2B5EF4-FFF2-40B4-BE49-F238E27FC236}">
              <a16:creationId xmlns:a16="http://schemas.microsoft.com/office/drawing/2014/main" id="{C194FC00-726B-42B3-934D-59774733057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8" name="CasetăText 47">
          <a:extLst>
            <a:ext uri="{FF2B5EF4-FFF2-40B4-BE49-F238E27FC236}">
              <a16:creationId xmlns:a16="http://schemas.microsoft.com/office/drawing/2014/main" id="{C540F280-08B6-47F7-888A-5FCCE5549A7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9" name="CasetăText 48">
          <a:extLst>
            <a:ext uri="{FF2B5EF4-FFF2-40B4-BE49-F238E27FC236}">
              <a16:creationId xmlns:a16="http://schemas.microsoft.com/office/drawing/2014/main" id="{283F9A6B-D788-49CD-8B1E-D5DC2B1818A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0" name="CasetăText 11">
          <a:extLst>
            <a:ext uri="{FF2B5EF4-FFF2-40B4-BE49-F238E27FC236}">
              <a16:creationId xmlns:a16="http://schemas.microsoft.com/office/drawing/2014/main" id="{85385334-9196-459C-86B7-FE280C6BE26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1" name="CasetăText 12">
          <a:extLst>
            <a:ext uri="{FF2B5EF4-FFF2-40B4-BE49-F238E27FC236}">
              <a16:creationId xmlns:a16="http://schemas.microsoft.com/office/drawing/2014/main" id="{77DD07DC-9C1B-4111-AAE9-1F99D7B5595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2" name="CasetăText 15">
          <a:extLst>
            <a:ext uri="{FF2B5EF4-FFF2-40B4-BE49-F238E27FC236}">
              <a16:creationId xmlns:a16="http://schemas.microsoft.com/office/drawing/2014/main" id="{54D2FA64-0C73-40BE-B189-471CA99D848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3" name="CasetăText 16">
          <a:extLst>
            <a:ext uri="{FF2B5EF4-FFF2-40B4-BE49-F238E27FC236}">
              <a16:creationId xmlns:a16="http://schemas.microsoft.com/office/drawing/2014/main" id="{78B61A91-34E7-4E3D-A88D-9C98ABD283E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4" name="CasetăText 37">
          <a:extLst>
            <a:ext uri="{FF2B5EF4-FFF2-40B4-BE49-F238E27FC236}">
              <a16:creationId xmlns:a16="http://schemas.microsoft.com/office/drawing/2014/main" id="{79A6DD14-5510-4A33-9F7B-805A05A9900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5" name="CasetăText 38">
          <a:extLst>
            <a:ext uri="{FF2B5EF4-FFF2-40B4-BE49-F238E27FC236}">
              <a16:creationId xmlns:a16="http://schemas.microsoft.com/office/drawing/2014/main" id="{A1C3A9EF-E39B-4004-809D-3956C900CEA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6" name="CasetăText 47">
          <a:extLst>
            <a:ext uri="{FF2B5EF4-FFF2-40B4-BE49-F238E27FC236}">
              <a16:creationId xmlns:a16="http://schemas.microsoft.com/office/drawing/2014/main" id="{D86B4E6F-6AFD-4BA1-A808-3DFD265C6C7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7" name="CasetăText 48">
          <a:extLst>
            <a:ext uri="{FF2B5EF4-FFF2-40B4-BE49-F238E27FC236}">
              <a16:creationId xmlns:a16="http://schemas.microsoft.com/office/drawing/2014/main" id="{70C9EDB9-74E9-405E-AD8B-2D020E97B3C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8" name="CasetăText 11">
          <a:extLst>
            <a:ext uri="{FF2B5EF4-FFF2-40B4-BE49-F238E27FC236}">
              <a16:creationId xmlns:a16="http://schemas.microsoft.com/office/drawing/2014/main" id="{8AB894CC-07C8-4FE8-9536-F42792E34869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9" name="CasetăText 12">
          <a:extLst>
            <a:ext uri="{FF2B5EF4-FFF2-40B4-BE49-F238E27FC236}">
              <a16:creationId xmlns:a16="http://schemas.microsoft.com/office/drawing/2014/main" id="{EC73BBD4-2216-4D5C-A6E5-DD6D8398F3B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0" name="CasetăText 15">
          <a:extLst>
            <a:ext uri="{FF2B5EF4-FFF2-40B4-BE49-F238E27FC236}">
              <a16:creationId xmlns:a16="http://schemas.microsoft.com/office/drawing/2014/main" id="{B4D2F848-6D7B-452E-A934-EEEFCFD858D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1" name="CasetăText 16">
          <a:extLst>
            <a:ext uri="{FF2B5EF4-FFF2-40B4-BE49-F238E27FC236}">
              <a16:creationId xmlns:a16="http://schemas.microsoft.com/office/drawing/2014/main" id="{61BF49C1-660A-44E4-9413-D5ECD410C63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2" name="CasetăText 37">
          <a:extLst>
            <a:ext uri="{FF2B5EF4-FFF2-40B4-BE49-F238E27FC236}">
              <a16:creationId xmlns:a16="http://schemas.microsoft.com/office/drawing/2014/main" id="{118D5E75-3905-4A13-9E0E-6BFD4FF8F2C9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3" name="CasetăText 38">
          <a:extLst>
            <a:ext uri="{FF2B5EF4-FFF2-40B4-BE49-F238E27FC236}">
              <a16:creationId xmlns:a16="http://schemas.microsoft.com/office/drawing/2014/main" id="{7ABE2471-6B6A-43F5-B1BC-09F050C1EF80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4" name="CasetăText 47">
          <a:extLst>
            <a:ext uri="{FF2B5EF4-FFF2-40B4-BE49-F238E27FC236}">
              <a16:creationId xmlns:a16="http://schemas.microsoft.com/office/drawing/2014/main" id="{5DFD06C2-E168-4922-A9D6-44999D6BD2C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5" name="CasetăText 48">
          <a:extLst>
            <a:ext uri="{FF2B5EF4-FFF2-40B4-BE49-F238E27FC236}">
              <a16:creationId xmlns:a16="http://schemas.microsoft.com/office/drawing/2014/main" id="{E20A426D-BA18-4B05-9219-DD92A8C9BF1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6" name="CasetăText 11">
          <a:extLst>
            <a:ext uri="{FF2B5EF4-FFF2-40B4-BE49-F238E27FC236}">
              <a16:creationId xmlns:a16="http://schemas.microsoft.com/office/drawing/2014/main" id="{26D93EEF-300E-4FC8-9EAE-04C6298AE5A2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7" name="CasetăText 12">
          <a:extLst>
            <a:ext uri="{FF2B5EF4-FFF2-40B4-BE49-F238E27FC236}">
              <a16:creationId xmlns:a16="http://schemas.microsoft.com/office/drawing/2014/main" id="{3AC47312-3F22-4BD2-9F9E-2677217C00B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8" name="CasetăText 15">
          <a:extLst>
            <a:ext uri="{FF2B5EF4-FFF2-40B4-BE49-F238E27FC236}">
              <a16:creationId xmlns:a16="http://schemas.microsoft.com/office/drawing/2014/main" id="{E51F0676-98B2-4B10-874D-82268D27BA62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9" name="CasetăText 16">
          <a:extLst>
            <a:ext uri="{FF2B5EF4-FFF2-40B4-BE49-F238E27FC236}">
              <a16:creationId xmlns:a16="http://schemas.microsoft.com/office/drawing/2014/main" id="{D2805D32-3411-4E93-87C6-B62C28AACA1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0" name="CasetăText 37">
          <a:extLst>
            <a:ext uri="{FF2B5EF4-FFF2-40B4-BE49-F238E27FC236}">
              <a16:creationId xmlns:a16="http://schemas.microsoft.com/office/drawing/2014/main" id="{8629363D-0DE9-4892-B4CD-9A3814A126D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1" name="CasetăText 38">
          <a:extLst>
            <a:ext uri="{FF2B5EF4-FFF2-40B4-BE49-F238E27FC236}">
              <a16:creationId xmlns:a16="http://schemas.microsoft.com/office/drawing/2014/main" id="{5FD12174-28EF-40A4-A581-F666EAF518F0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2" name="CasetăText 47">
          <a:extLst>
            <a:ext uri="{FF2B5EF4-FFF2-40B4-BE49-F238E27FC236}">
              <a16:creationId xmlns:a16="http://schemas.microsoft.com/office/drawing/2014/main" id="{7E32DF80-75EA-48F7-BD4D-52CEFE14EEC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3" name="CasetăText 48">
          <a:extLst>
            <a:ext uri="{FF2B5EF4-FFF2-40B4-BE49-F238E27FC236}">
              <a16:creationId xmlns:a16="http://schemas.microsoft.com/office/drawing/2014/main" id="{980AA54B-1A20-4342-8E70-F4718FFA62E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4" name="CasetăText 11">
          <a:extLst>
            <a:ext uri="{FF2B5EF4-FFF2-40B4-BE49-F238E27FC236}">
              <a16:creationId xmlns:a16="http://schemas.microsoft.com/office/drawing/2014/main" id="{FD101968-3072-4D2A-AA22-46AB82C54DF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5" name="CasetăText 12">
          <a:extLst>
            <a:ext uri="{FF2B5EF4-FFF2-40B4-BE49-F238E27FC236}">
              <a16:creationId xmlns:a16="http://schemas.microsoft.com/office/drawing/2014/main" id="{A6C30525-1345-4E58-8C1F-0168E65CD7A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6" name="CasetăText 15">
          <a:extLst>
            <a:ext uri="{FF2B5EF4-FFF2-40B4-BE49-F238E27FC236}">
              <a16:creationId xmlns:a16="http://schemas.microsoft.com/office/drawing/2014/main" id="{244EF387-6E03-4E0B-BE5A-21DBCFBFD10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7" name="CasetăText 16">
          <a:extLst>
            <a:ext uri="{FF2B5EF4-FFF2-40B4-BE49-F238E27FC236}">
              <a16:creationId xmlns:a16="http://schemas.microsoft.com/office/drawing/2014/main" id="{904C552D-2680-43B8-9031-27786B126B6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8" name="CasetăText 37">
          <a:extLst>
            <a:ext uri="{FF2B5EF4-FFF2-40B4-BE49-F238E27FC236}">
              <a16:creationId xmlns:a16="http://schemas.microsoft.com/office/drawing/2014/main" id="{D09E9CEB-1A51-45BE-A6D9-44DB795A5A70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9" name="CasetăText 38">
          <a:extLst>
            <a:ext uri="{FF2B5EF4-FFF2-40B4-BE49-F238E27FC236}">
              <a16:creationId xmlns:a16="http://schemas.microsoft.com/office/drawing/2014/main" id="{99A6B924-4D87-4080-BF9D-69A8564EC23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0" name="CasetăText 47">
          <a:extLst>
            <a:ext uri="{FF2B5EF4-FFF2-40B4-BE49-F238E27FC236}">
              <a16:creationId xmlns:a16="http://schemas.microsoft.com/office/drawing/2014/main" id="{B2071AB0-9691-4497-BECF-CD80F2DF8B02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1" name="CasetăText 48">
          <a:extLst>
            <a:ext uri="{FF2B5EF4-FFF2-40B4-BE49-F238E27FC236}">
              <a16:creationId xmlns:a16="http://schemas.microsoft.com/office/drawing/2014/main" id="{3F634964-692C-4A13-91AB-997187F4505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2" name="CasetăText 11">
          <a:extLst>
            <a:ext uri="{FF2B5EF4-FFF2-40B4-BE49-F238E27FC236}">
              <a16:creationId xmlns:a16="http://schemas.microsoft.com/office/drawing/2014/main" id="{D71E3F84-7E93-4DAF-874D-F6C7F8869EC9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3" name="CasetăText 12">
          <a:extLst>
            <a:ext uri="{FF2B5EF4-FFF2-40B4-BE49-F238E27FC236}">
              <a16:creationId xmlns:a16="http://schemas.microsoft.com/office/drawing/2014/main" id="{4FC8ECE8-86D2-4DAE-9C68-E59DB916EC1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4" name="CasetăText 15">
          <a:extLst>
            <a:ext uri="{FF2B5EF4-FFF2-40B4-BE49-F238E27FC236}">
              <a16:creationId xmlns:a16="http://schemas.microsoft.com/office/drawing/2014/main" id="{D257557C-A6BA-40AE-9BE8-E31EFD7110C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5" name="CasetăText 16">
          <a:extLst>
            <a:ext uri="{FF2B5EF4-FFF2-40B4-BE49-F238E27FC236}">
              <a16:creationId xmlns:a16="http://schemas.microsoft.com/office/drawing/2014/main" id="{47AD295B-57D5-47E0-AE83-B11F81CD638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6" name="CasetăText 37">
          <a:extLst>
            <a:ext uri="{FF2B5EF4-FFF2-40B4-BE49-F238E27FC236}">
              <a16:creationId xmlns:a16="http://schemas.microsoft.com/office/drawing/2014/main" id="{79D2F796-642B-4587-9DF2-0B2A22BF06FB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7" name="CasetăText 38">
          <a:extLst>
            <a:ext uri="{FF2B5EF4-FFF2-40B4-BE49-F238E27FC236}">
              <a16:creationId xmlns:a16="http://schemas.microsoft.com/office/drawing/2014/main" id="{D240D094-025B-4408-B14B-D95E63DD84E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8" name="CasetăText 47">
          <a:extLst>
            <a:ext uri="{FF2B5EF4-FFF2-40B4-BE49-F238E27FC236}">
              <a16:creationId xmlns:a16="http://schemas.microsoft.com/office/drawing/2014/main" id="{D3A3F00C-16C2-4B7F-8B21-F94D880279B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9" name="CasetăText 48">
          <a:extLst>
            <a:ext uri="{FF2B5EF4-FFF2-40B4-BE49-F238E27FC236}">
              <a16:creationId xmlns:a16="http://schemas.microsoft.com/office/drawing/2014/main" id="{613FAA8B-ACFD-47B4-99A5-D6D1D366A4C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0" name="CasetăText 11">
          <a:extLst>
            <a:ext uri="{FF2B5EF4-FFF2-40B4-BE49-F238E27FC236}">
              <a16:creationId xmlns:a16="http://schemas.microsoft.com/office/drawing/2014/main" id="{8EBA47BA-77E8-491D-AC02-464A1E7D130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1" name="CasetăText 12">
          <a:extLst>
            <a:ext uri="{FF2B5EF4-FFF2-40B4-BE49-F238E27FC236}">
              <a16:creationId xmlns:a16="http://schemas.microsoft.com/office/drawing/2014/main" id="{ACA55100-9369-445C-B5EF-EEFED945185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2" name="CasetăText 15">
          <a:extLst>
            <a:ext uri="{FF2B5EF4-FFF2-40B4-BE49-F238E27FC236}">
              <a16:creationId xmlns:a16="http://schemas.microsoft.com/office/drawing/2014/main" id="{CCBC6135-8FB0-4ADB-A303-28BA1B3DB15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3" name="CasetăText 16">
          <a:extLst>
            <a:ext uri="{FF2B5EF4-FFF2-40B4-BE49-F238E27FC236}">
              <a16:creationId xmlns:a16="http://schemas.microsoft.com/office/drawing/2014/main" id="{11FDA911-5E19-44EE-9914-07CEA48E8DCC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4" name="CasetăText 37">
          <a:extLst>
            <a:ext uri="{FF2B5EF4-FFF2-40B4-BE49-F238E27FC236}">
              <a16:creationId xmlns:a16="http://schemas.microsoft.com/office/drawing/2014/main" id="{39892E7C-CC9B-4051-B27A-907076BFD41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5" name="CasetăText 38">
          <a:extLst>
            <a:ext uri="{FF2B5EF4-FFF2-40B4-BE49-F238E27FC236}">
              <a16:creationId xmlns:a16="http://schemas.microsoft.com/office/drawing/2014/main" id="{3E2A4AA5-1D5A-4288-A1C0-8B554AB1FDB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6" name="CasetăText 47">
          <a:extLst>
            <a:ext uri="{FF2B5EF4-FFF2-40B4-BE49-F238E27FC236}">
              <a16:creationId xmlns:a16="http://schemas.microsoft.com/office/drawing/2014/main" id="{9F66889C-5869-4161-BF24-FBAB67BE7BA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7" name="CasetăText 48">
          <a:extLst>
            <a:ext uri="{FF2B5EF4-FFF2-40B4-BE49-F238E27FC236}">
              <a16:creationId xmlns:a16="http://schemas.microsoft.com/office/drawing/2014/main" id="{6FF77B96-5C14-4FA1-95F3-EB9E10DA38E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" name="CasetăText 11">
          <a:extLst>
            <a:ext uri="{FF2B5EF4-FFF2-40B4-BE49-F238E27FC236}">
              <a16:creationId xmlns:a16="http://schemas.microsoft.com/office/drawing/2014/main" id="{872981DE-44F9-4657-8256-426022738FC5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" name="CasetăText 12">
          <a:extLst>
            <a:ext uri="{FF2B5EF4-FFF2-40B4-BE49-F238E27FC236}">
              <a16:creationId xmlns:a16="http://schemas.microsoft.com/office/drawing/2014/main" id="{F537EA41-DA38-46DD-8668-DD4010E82CC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" name="CasetăText 15">
          <a:extLst>
            <a:ext uri="{FF2B5EF4-FFF2-40B4-BE49-F238E27FC236}">
              <a16:creationId xmlns:a16="http://schemas.microsoft.com/office/drawing/2014/main" id="{19F7F649-C4D6-4B45-BEB4-28F6A4198071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" name="CasetăText 16">
          <a:extLst>
            <a:ext uri="{FF2B5EF4-FFF2-40B4-BE49-F238E27FC236}">
              <a16:creationId xmlns:a16="http://schemas.microsoft.com/office/drawing/2014/main" id="{46C2BB40-5A51-4ED8-BAFF-88A4C32EBDFB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" name="CasetăText 37">
          <a:extLst>
            <a:ext uri="{FF2B5EF4-FFF2-40B4-BE49-F238E27FC236}">
              <a16:creationId xmlns:a16="http://schemas.microsoft.com/office/drawing/2014/main" id="{021204C4-E272-4798-811F-62A61CE0067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" name="CasetăText 38">
          <a:extLst>
            <a:ext uri="{FF2B5EF4-FFF2-40B4-BE49-F238E27FC236}">
              <a16:creationId xmlns:a16="http://schemas.microsoft.com/office/drawing/2014/main" id="{3D954E65-F4C7-476D-8299-7DD527ECD0C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" name="CasetăText 47">
          <a:extLst>
            <a:ext uri="{FF2B5EF4-FFF2-40B4-BE49-F238E27FC236}">
              <a16:creationId xmlns:a16="http://schemas.microsoft.com/office/drawing/2014/main" id="{37A61ADE-672F-4A16-BC3D-8F73ABFB5A94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" name="CasetăText 48">
          <a:extLst>
            <a:ext uri="{FF2B5EF4-FFF2-40B4-BE49-F238E27FC236}">
              <a16:creationId xmlns:a16="http://schemas.microsoft.com/office/drawing/2014/main" id="{64958E47-960A-4D4A-852D-725949E5005F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" name="CasetăText 11">
          <a:extLst>
            <a:ext uri="{FF2B5EF4-FFF2-40B4-BE49-F238E27FC236}">
              <a16:creationId xmlns:a16="http://schemas.microsoft.com/office/drawing/2014/main" id="{4B95D8AC-DC9F-406D-9A0F-CE80BB51832C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" name="CasetăText 12">
          <a:extLst>
            <a:ext uri="{FF2B5EF4-FFF2-40B4-BE49-F238E27FC236}">
              <a16:creationId xmlns:a16="http://schemas.microsoft.com/office/drawing/2014/main" id="{8EC38793-19B3-4892-94BE-1665932083AB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" name="CasetăText 15">
          <a:extLst>
            <a:ext uri="{FF2B5EF4-FFF2-40B4-BE49-F238E27FC236}">
              <a16:creationId xmlns:a16="http://schemas.microsoft.com/office/drawing/2014/main" id="{FB3B5D70-9E77-4B00-9437-06564409F8CA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" name="CasetăText 16">
          <a:extLst>
            <a:ext uri="{FF2B5EF4-FFF2-40B4-BE49-F238E27FC236}">
              <a16:creationId xmlns:a16="http://schemas.microsoft.com/office/drawing/2014/main" id="{0E4240C7-0ACF-4E43-AEA7-056E1E2D2086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" name="CasetăText 37">
          <a:extLst>
            <a:ext uri="{FF2B5EF4-FFF2-40B4-BE49-F238E27FC236}">
              <a16:creationId xmlns:a16="http://schemas.microsoft.com/office/drawing/2014/main" id="{6F6FF381-7273-414E-A869-26250824AA17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" name="CasetăText 38">
          <a:extLst>
            <a:ext uri="{FF2B5EF4-FFF2-40B4-BE49-F238E27FC236}">
              <a16:creationId xmlns:a16="http://schemas.microsoft.com/office/drawing/2014/main" id="{BFD77CD4-D181-4489-B632-7F03293AA8F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" name="CasetăText 47">
          <a:extLst>
            <a:ext uri="{FF2B5EF4-FFF2-40B4-BE49-F238E27FC236}">
              <a16:creationId xmlns:a16="http://schemas.microsoft.com/office/drawing/2014/main" id="{00E80151-F3EA-4F3A-A8E5-3ACCA2E0F558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" name="CasetăText 48">
          <a:extLst>
            <a:ext uri="{FF2B5EF4-FFF2-40B4-BE49-F238E27FC236}">
              <a16:creationId xmlns:a16="http://schemas.microsoft.com/office/drawing/2014/main" id="{68DE3152-A4E2-4DCD-987D-EA1E960929FC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" name="CasetăText 11">
          <a:extLst>
            <a:ext uri="{FF2B5EF4-FFF2-40B4-BE49-F238E27FC236}">
              <a16:creationId xmlns:a16="http://schemas.microsoft.com/office/drawing/2014/main" id="{815DB114-2015-461F-885D-69150FD8642D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" name="CasetăText 12">
          <a:extLst>
            <a:ext uri="{FF2B5EF4-FFF2-40B4-BE49-F238E27FC236}">
              <a16:creationId xmlns:a16="http://schemas.microsoft.com/office/drawing/2014/main" id="{736A68E9-C300-4BAB-9CFC-7E2D76E57B1E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" name="CasetăText 15">
          <a:extLst>
            <a:ext uri="{FF2B5EF4-FFF2-40B4-BE49-F238E27FC236}">
              <a16:creationId xmlns:a16="http://schemas.microsoft.com/office/drawing/2014/main" id="{6CFACD93-2FB0-4324-81F6-C703A882AB5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" name="CasetăText 16">
          <a:extLst>
            <a:ext uri="{FF2B5EF4-FFF2-40B4-BE49-F238E27FC236}">
              <a16:creationId xmlns:a16="http://schemas.microsoft.com/office/drawing/2014/main" id="{E5F7F05F-4BF9-42BF-B6D0-0C1645D6B7C5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" name="CasetăText 37">
          <a:extLst>
            <a:ext uri="{FF2B5EF4-FFF2-40B4-BE49-F238E27FC236}">
              <a16:creationId xmlns:a16="http://schemas.microsoft.com/office/drawing/2014/main" id="{DFF421F0-2915-42D8-9D7A-F8419C294709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" name="CasetăText 38">
          <a:extLst>
            <a:ext uri="{FF2B5EF4-FFF2-40B4-BE49-F238E27FC236}">
              <a16:creationId xmlns:a16="http://schemas.microsoft.com/office/drawing/2014/main" id="{94366274-AEEC-4637-BEEF-4FDE5499775A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" name="CasetăText 47">
          <a:extLst>
            <a:ext uri="{FF2B5EF4-FFF2-40B4-BE49-F238E27FC236}">
              <a16:creationId xmlns:a16="http://schemas.microsoft.com/office/drawing/2014/main" id="{A17C68C0-5A34-47EC-906C-5DAAF631B7B5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" name="CasetăText 48">
          <a:extLst>
            <a:ext uri="{FF2B5EF4-FFF2-40B4-BE49-F238E27FC236}">
              <a16:creationId xmlns:a16="http://schemas.microsoft.com/office/drawing/2014/main" id="{797595CF-F6F5-4586-852D-E65BBB029D3B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" name="CasetăText 11">
          <a:extLst>
            <a:ext uri="{FF2B5EF4-FFF2-40B4-BE49-F238E27FC236}">
              <a16:creationId xmlns:a16="http://schemas.microsoft.com/office/drawing/2014/main" id="{889193DC-872E-42EE-A673-7F50B91F642A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" name="CasetăText 12">
          <a:extLst>
            <a:ext uri="{FF2B5EF4-FFF2-40B4-BE49-F238E27FC236}">
              <a16:creationId xmlns:a16="http://schemas.microsoft.com/office/drawing/2014/main" id="{3BBA599F-E050-4E66-B1F3-D26638C4B491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" name="CasetăText 15">
          <a:extLst>
            <a:ext uri="{FF2B5EF4-FFF2-40B4-BE49-F238E27FC236}">
              <a16:creationId xmlns:a16="http://schemas.microsoft.com/office/drawing/2014/main" id="{44E3FCFA-A0A0-41DD-909A-1928BC08B70D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" name="CasetăText 16">
          <a:extLst>
            <a:ext uri="{FF2B5EF4-FFF2-40B4-BE49-F238E27FC236}">
              <a16:creationId xmlns:a16="http://schemas.microsoft.com/office/drawing/2014/main" id="{5ED5653A-003B-4DF5-A1FB-B478870C25F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" name="CasetăText 37">
          <a:extLst>
            <a:ext uri="{FF2B5EF4-FFF2-40B4-BE49-F238E27FC236}">
              <a16:creationId xmlns:a16="http://schemas.microsoft.com/office/drawing/2014/main" id="{1948CED0-877A-4CF8-A6F4-D72E19D2BE0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" name="CasetăText 38">
          <a:extLst>
            <a:ext uri="{FF2B5EF4-FFF2-40B4-BE49-F238E27FC236}">
              <a16:creationId xmlns:a16="http://schemas.microsoft.com/office/drawing/2014/main" id="{90968427-7BC2-4B55-9725-A87D3B7C7E1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" name="CasetăText 47">
          <a:extLst>
            <a:ext uri="{FF2B5EF4-FFF2-40B4-BE49-F238E27FC236}">
              <a16:creationId xmlns:a16="http://schemas.microsoft.com/office/drawing/2014/main" id="{D48745A1-40BE-44FD-A24A-C4D63BA2509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" name="CasetăText 48">
          <a:extLst>
            <a:ext uri="{FF2B5EF4-FFF2-40B4-BE49-F238E27FC236}">
              <a16:creationId xmlns:a16="http://schemas.microsoft.com/office/drawing/2014/main" id="{2C176F79-B31B-4DB8-A477-5396E2A5C158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" name="CasetăText 11">
          <a:extLst>
            <a:ext uri="{FF2B5EF4-FFF2-40B4-BE49-F238E27FC236}">
              <a16:creationId xmlns:a16="http://schemas.microsoft.com/office/drawing/2014/main" id="{1D371AA4-8061-4B62-AE91-3CD8EF3FBA4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3" name="CasetăText 12">
          <a:extLst>
            <a:ext uri="{FF2B5EF4-FFF2-40B4-BE49-F238E27FC236}">
              <a16:creationId xmlns:a16="http://schemas.microsoft.com/office/drawing/2014/main" id="{05C606F7-232A-4E63-85FD-27BAD91F92F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4" name="CasetăText 15">
          <a:extLst>
            <a:ext uri="{FF2B5EF4-FFF2-40B4-BE49-F238E27FC236}">
              <a16:creationId xmlns:a16="http://schemas.microsoft.com/office/drawing/2014/main" id="{32C63EB4-1C7B-4B9C-923A-ADADA55588B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5" name="CasetăText 16">
          <a:extLst>
            <a:ext uri="{FF2B5EF4-FFF2-40B4-BE49-F238E27FC236}">
              <a16:creationId xmlns:a16="http://schemas.microsoft.com/office/drawing/2014/main" id="{7E138C29-7C4E-4443-BE78-109D52EDDAE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6" name="CasetăText 37">
          <a:extLst>
            <a:ext uri="{FF2B5EF4-FFF2-40B4-BE49-F238E27FC236}">
              <a16:creationId xmlns:a16="http://schemas.microsoft.com/office/drawing/2014/main" id="{265CB1FA-E4EB-431E-A690-2069BC8A5FA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7" name="CasetăText 38">
          <a:extLst>
            <a:ext uri="{FF2B5EF4-FFF2-40B4-BE49-F238E27FC236}">
              <a16:creationId xmlns:a16="http://schemas.microsoft.com/office/drawing/2014/main" id="{24EA247A-85F6-4879-844E-2D3D40E4BA6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8" name="CasetăText 47">
          <a:extLst>
            <a:ext uri="{FF2B5EF4-FFF2-40B4-BE49-F238E27FC236}">
              <a16:creationId xmlns:a16="http://schemas.microsoft.com/office/drawing/2014/main" id="{BBC503AB-62AE-4060-9C50-4122628BAF5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" name="CasetăText 48">
          <a:extLst>
            <a:ext uri="{FF2B5EF4-FFF2-40B4-BE49-F238E27FC236}">
              <a16:creationId xmlns:a16="http://schemas.microsoft.com/office/drawing/2014/main" id="{9BFFDF61-AA9C-4A3F-9319-99FEC9CCE2E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" name="CasetăText 11">
          <a:extLst>
            <a:ext uri="{FF2B5EF4-FFF2-40B4-BE49-F238E27FC236}">
              <a16:creationId xmlns:a16="http://schemas.microsoft.com/office/drawing/2014/main" id="{CD30B329-AB5E-4311-A352-F5D13F24DF9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" name="CasetăText 12">
          <a:extLst>
            <a:ext uri="{FF2B5EF4-FFF2-40B4-BE49-F238E27FC236}">
              <a16:creationId xmlns:a16="http://schemas.microsoft.com/office/drawing/2014/main" id="{8B46D4D1-EBE9-4F50-834A-CEFCE13041C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" name="CasetăText 15">
          <a:extLst>
            <a:ext uri="{FF2B5EF4-FFF2-40B4-BE49-F238E27FC236}">
              <a16:creationId xmlns:a16="http://schemas.microsoft.com/office/drawing/2014/main" id="{9120A37D-47C1-44B9-944E-257B486B257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" name="CasetăText 16">
          <a:extLst>
            <a:ext uri="{FF2B5EF4-FFF2-40B4-BE49-F238E27FC236}">
              <a16:creationId xmlns:a16="http://schemas.microsoft.com/office/drawing/2014/main" id="{D66EFF40-3E01-49D5-8C42-7E82194935C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" name="CasetăText 37">
          <a:extLst>
            <a:ext uri="{FF2B5EF4-FFF2-40B4-BE49-F238E27FC236}">
              <a16:creationId xmlns:a16="http://schemas.microsoft.com/office/drawing/2014/main" id="{5C20111C-DB75-42A2-9AF4-6CEC04ADD58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" name="CasetăText 38">
          <a:extLst>
            <a:ext uri="{FF2B5EF4-FFF2-40B4-BE49-F238E27FC236}">
              <a16:creationId xmlns:a16="http://schemas.microsoft.com/office/drawing/2014/main" id="{4B2DAB5B-60E6-48CA-B21B-473DF3BEAE6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" name="CasetăText 47">
          <a:extLst>
            <a:ext uri="{FF2B5EF4-FFF2-40B4-BE49-F238E27FC236}">
              <a16:creationId xmlns:a16="http://schemas.microsoft.com/office/drawing/2014/main" id="{A844447B-EA12-47ED-B10F-F121388993E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" name="CasetăText 48">
          <a:extLst>
            <a:ext uri="{FF2B5EF4-FFF2-40B4-BE49-F238E27FC236}">
              <a16:creationId xmlns:a16="http://schemas.microsoft.com/office/drawing/2014/main" id="{B0ADB5EF-6EC4-40A8-8F07-76AD107F82E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" name="CasetăText 11">
          <a:extLst>
            <a:ext uri="{FF2B5EF4-FFF2-40B4-BE49-F238E27FC236}">
              <a16:creationId xmlns:a16="http://schemas.microsoft.com/office/drawing/2014/main" id="{69F30164-659D-419C-BABD-034BA91D32D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" name="CasetăText 12">
          <a:extLst>
            <a:ext uri="{FF2B5EF4-FFF2-40B4-BE49-F238E27FC236}">
              <a16:creationId xmlns:a16="http://schemas.microsoft.com/office/drawing/2014/main" id="{9421F64A-8223-405C-8F08-DBBA8FA15D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" name="CasetăText 15">
          <a:extLst>
            <a:ext uri="{FF2B5EF4-FFF2-40B4-BE49-F238E27FC236}">
              <a16:creationId xmlns:a16="http://schemas.microsoft.com/office/drawing/2014/main" id="{59CBCDE7-2FDD-474C-A727-157B695A8F2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" name="CasetăText 16">
          <a:extLst>
            <a:ext uri="{FF2B5EF4-FFF2-40B4-BE49-F238E27FC236}">
              <a16:creationId xmlns:a16="http://schemas.microsoft.com/office/drawing/2014/main" id="{B9CA7FBA-53AB-48C3-8FA4-88077F59D82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" name="CasetăText 37">
          <a:extLst>
            <a:ext uri="{FF2B5EF4-FFF2-40B4-BE49-F238E27FC236}">
              <a16:creationId xmlns:a16="http://schemas.microsoft.com/office/drawing/2014/main" id="{39D4D013-FE56-466D-AD93-972F18A57DA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" name="CasetăText 38">
          <a:extLst>
            <a:ext uri="{FF2B5EF4-FFF2-40B4-BE49-F238E27FC236}">
              <a16:creationId xmlns:a16="http://schemas.microsoft.com/office/drawing/2014/main" id="{5DD37404-AE74-43CA-BCEA-4FC3495869A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" name="CasetăText 47">
          <a:extLst>
            <a:ext uri="{FF2B5EF4-FFF2-40B4-BE49-F238E27FC236}">
              <a16:creationId xmlns:a16="http://schemas.microsoft.com/office/drawing/2014/main" id="{A6C5BF11-608F-44C0-9764-F4AFE492B83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" name="CasetăText 48">
          <a:extLst>
            <a:ext uri="{FF2B5EF4-FFF2-40B4-BE49-F238E27FC236}">
              <a16:creationId xmlns:a16="http://schemas.microsoft.com/office/drawing/2014/main" id="{2C142C22-CAE9-4613-8FB6-18274D781F8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" name="CasetăText 11">
          <a:extLst>
            <a:ext uri="{FF2B5EF4-FFF2-40B4-BE49-F238E27FC236}">
              <a16:creationId xmlns:a16="http://schemas.microsoft.com/office/drawing/2014/main" id="{29179716-3204-49E4-B4CA-4D3F26EF29E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" name="CasetăText 12">
          <a:extLst>
            <a:ext uri="{FF2B5EF4-FFF2-40B4-BE49-F238E27FC236}">
              <a16:creationId xmlns:a16="http://schemas.microsoft.com/office/drawing/2014/main" id="{43FC5824-AF46-41F3-9DC4-EB9F4838B3C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" name="CasetăText 15">
          <a:extLst>
            <a:ext uri="{FF2B5EF4-FFF2-40B4-BE49-F238E27FC236}">
              <a16:creationId xmlns:a16="http://schemas.microsoft.com/office/drawing/2014/main" id="{39D326CA-9035-4F58-8A0D-D09E067D65E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" name="CasetăText 16">
          <a:extLst>
            <a:ext uri="{FF2B5EF4-FFF2-40B4-BE49-F238E27FC236}">
              <a16:creationId xmlns:a16="http://schemas.microsoft.com/office/drawing/2014/main" id="{2BF91413-DC8C-4E10-BEBB-9B77B095887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" name="CasetăText 37">
          <a:extLst>
            <a:ext uri="{FF2B5EF4-FFF2-40B4-BE49-F238E27FC236}">
              <a16:creationId xmlns:a16="http://schemas.microsoft.com/office/drawing/2014/main" id="{53E1C8A4-2551-4E78-967F-326DB4D5A4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" name="CasetăText 38">
          <a:extLst>
            <a:ext uri="{FF2B5EF4-FFF2-40B4-BE49-F238E27FC236}">
              <a16:creationId xmlns:a16="http://schemas.microsoft.com/office/drawing/2014/main" id="{5CB800E9-5ECD-48E8-8437-16BEEC21453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" name="CasetăText 47">
          <a:extLst>
            <a:ext uri="{FF2B5EF4-FFF2-40B4-BE49-F238E27FC236}">
              <a16:creationId xmlns:a16="http://schemas.microsoft.com/office/drawing/2014/main" id="{FD63C975-CFDA-41ED-BF1A-0C30B29E2A9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" name="CasetăText 48">
          <a:extLst>
            <a:ext uri="{FF2B5EF4-FFF2-40B4-BE49-F238E27FC236}">
              <a16:creationId xmlns:a16="http://schemas.microsoft.com/office/drawing/2014/main" id="{D4A3125D-76E3-42B7-A931-68D85260DB8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" name="CasetăText 11">
          <a:extLst>
            <a:ext uri="{FF2B5EF4-FFF2-40B4-BE49-F238E27FC236}">
              <a16:creationId xmlns:a16="http://schemas.microsoft.com/office/drawing/2014/main" id="{285B6D3E-1793-498B-8708-7F8E469F977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" name="CasetăText 12">
          <a:extLst>
            <a:ext uri="{FF2B5EF4-FFF2-40B4-BE49-F238E27FC236}">
              <a16:creationId xmlns:a16="http://schemas.microsoft.com/office/drawing/2014/main" id="{4C6A131E-D30C-4E24-B012-0FF8B14EE2F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" name="CasetăText 15">
          <a:extLst>
            <a:ext uri="{FF2B5EF4-FFF2-40B4-BE49-F238E27FC236}">
              <a16:creationId xmlns:a16="http://schemas.microsoft.com/office/drawing/2014/main" id="{93D95342-B7A8-460A-AF90-42992FB0F5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" name="CasetăText 16">
          <a:extLst>
            <a:ext uri="{FF2B5EF4-FFF2-40B4-BE49-F238E27FC236}">
              <a16:creationId xmlns:a16="http://schemas.microsoft.com/office/drawing/2014/main" id="{7421CCF9-D815-44EF-8E11-EBB4C7D14AD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" name="CasetăText 37">
          <a:extLst>
            <a:ext uri="{FF2B5EF4-FFF2-40B4-BE49-F238E27FC236}">
              <a16:creationId xmlns:a16="http://schemas.microsoft.com/office/drawing/2014/main" id="{B0AB0AC3-0304-46A1-B838-4ED3C4BA2C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" name="CasetăText 38">
          <a:extLst>
            <a:ext uri="{FF2B5EF4-FFF2-40B4-BE49-F238E27FC236}">
              <a16:creationId xmlns:a16="http://schemas.microsoft.com/office/drawing/2014/main" id="{D6395710-58CA-430A-B4A8-FB2382B363D4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" name="CasetăText 47">
          <a:extLst>
            <a:ext uri="{FF2B5EF4-FFF2-40B4-BE49-F238E27FC236}">
              <a16:creationId xmlns:a16="http://schemas.microsoft.com/office/drawing/2014/main" id="{B1D6440D-7D1D-47E8-8058-54CB4E9FB60A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" name="CasetăText 48">
          <a:extLst>
            <a:ext uri="{FF2B5EF4-FFF2-40B4-BE49-F238E27FC236}">
              <a16:creationId xmlns:a16="http://schemas.microsoft.com/office/drawing/2014/main" id="{D936379C-B31C-4C1E-88F7-7B451AD3A9D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" name="CasetăText 11">
          <a:extLst>
            <a:ext uri="{FF2B5EF4-FFF2-40B4-BE49-F238E27FC236}">
              <a16:creationId xmlns:a16="http://schemas.microsoft.com/office/drawing/2014/main" id="{4164BB90-1874-4345-B23A-B4AC8A0EB42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" name="CasetăText 12">
          <a:extLst>
            <a:ext uri="{FF2B5EF4-FFF2-40B4-BE49-F238E27FC236}">
              <a16:creationId xmlns:a16="http://schemas.microsoft.com/office/drawing/2014/main" id="{2E2C1D53-0F52-439D-BDD8-A677D08F65E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" name="CasetăText 15">
          <a:extLst>
            <a:ext uri="{FF2B5EF4-FFF2-40B4-BE49-F238E27FC236}">
              <a16:creationId xmlns:a16="http://schemas.microsoft.com/office/drawing/2014/main" id="{C8899385-353A-4DD1-89D5-361359D7A55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" name="CasetăText 16">
          <a:extLst>
            <a:ext uri="{FF2B5EF4-FFF2-40B4-BE49-F238E27FC236}">
              <a16:creationId xmlns:a16="http://schemas.microsoft.com/office/drawing/2014/main" id="{93E77BEF-8E8A-40DA-9085-83F55D1A7E7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" name="CasetăText 37">
          <a:extLst>
            <a:ext uri="{FF2B5EF4-FFF2-40B4-BE49-F238E27FC236}">
              <a16:creationId xmlns:a16="http://schemas.microsoft.com/office/drawing/2014/main" id="{12371256-076A-43DD-9EF8-8AF1C0D2EAC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" name="CasetăText 38">
          <a:extLst>
            <a:ext uri="{FF2B5EF4-FFF2-40B4-BE49-F238E27FC236}">
              <a16:creationId xmlns:a16="http://schemas.microsoft.com/office/drawing/2014/main" id="{CCAD31F0-8BB9-4D42-A447-D4299779666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8" name="CasetăText 47">
          <a:extLst>
            <a:ext uri="{FF2B5EF4-FFF2-40B4-BE49-F238E27FC236}">
              <a16:creationId xmlns:a16="http://schemas.microsoft.com/office/drawing/2014/main" id="{DA7C8257-9E18-4929-A78B-3D08C45877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9" name="CasetăText 48">
          <a:extLst>
            <a:ext uri="{FF2B5EF4-FFF2-40B4-BE49-F238E27FC236}">
              <a16:creationId xmlns:a16="http://schemas.microsoft.com/office/drawing/2014/main" id="{1BC98C7F-A0A1-4419-B986-D5D3045BE6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0" name="CasetăText 11">
          <a:extLst>
            <a:ext uri="{FF2B5EF4-FFF2-40B4-BE49-F238E27FC236}">
              <a16:creationId xmlns:a16="http://schemas.microsoft.com/office/drawing/2014/main" id="{8861AE14-87C4-451B-8CE6-E157DDA4489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1" name="CasetăText 12">
          <a:extLst>
            <a:ext uri="{FF2B5EF4-FFF2-40B4-BE49-F238E27FC236}">
              <a16:creationId xmlns:a16="http://schemas.microsoft.com/office/drawing/2014/main" id="{C0C4F27A-B372-4E36-922E-B6A7D35F82F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2" name="CasetăText 15">
          <a:extLst>
            <a:ext uri="{FF2B5EF4-FFF2-40B4-BE49-F238E27FC236}">
              <a16:creationId xmlns:a16="http://schemas.microsoft.com/office/drawing/2014/main" id="{7984BE0B-CC70-4B11-8874-C1B38ADF18D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3" name="CasetăText 16">
          <a:extLst>
            <a:ext uri="{FF2B5EF4-FFF2-40B4-BE49-F238E27FC236}">
              <a16:creationId xmlns:a16="http://schemas.microsoft.com/office/drawing/2014/main" id="{A8884A92-87D4-4F76-9CA1-4AA8FBE4CBB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4" name="CasetăText 37">
          <a:extLst>
            <a:ext uri="{FF2B5EF4-FFF2-40B4-BE49-F238E27FC236}">
              <a16:creationId xmlns:a16="http://schemas.microsoft.com/office/drawing/2014/main" id="{A8C421A9-29E4-4467-A200-2D2B0EC08C85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5" name="CasetăText 38">
          <a:extLst>
            <a:ext uri="{FF2B5EF4-FFF2-40B4-BE49-F238E27FC236}">
              <a16:creationId xmlns:a16="http://schemas.microsoft.com/office/drawing/2014/main" id="{6653F723-33DB-47B9-824E-9F1C7DF13E9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6" name="CasetăText 47">
          <a:extLst>
            <a:ext uri="{FF2B5EF4-FFF2-40B4-BE49-F238E27FC236}">
              <a16:creationId xmlns:a16="http://schemas.microsoft.com/office/drawing/2014/main" id="{9D630FEE-908E-4BF5-BEC4-057DF59F955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7" name="CasetăText 48">
          <a:extLst>
            <a:ext uri="{FF2B5EF4-FFF2-40B4-BE49-F238E27FC236}">
              <a16:creationId xmlns:a16="http://schemas.microsoft.com/office/drawing/2014/main" id="{BFDD3C8E-B7E6-4389-9A72-CC6B6BFC9B08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8" name="CasetăText 11">
          <a:extLst>
            <a:ext uri="{FF2B5EF4-FFF2-40B4-BE49-F238E27FC236}">
              <a16:creationId xmlns:a16="http://schemas.microsoft.com/office/drawing/2014/main" id="{D91B0D7C-4B90-4588-8EE2-92007A83651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9" name="CasetăText 12">
          <a:extLst>
            <a:ext uri="{FF2B5EF4-FFF2-40B4-BE49-F238E27FC236}">
              <a16:creationId xmlns:a16="http://schemas.microsoft.com/office/drawing/2014/main" id="{E3FB2449-183B-4BE2-BF25-2D2DFDE698A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0" name="CasetăText 15">
          <a:extLst>
            <a:ext uri="{FF2B5EF4-FFF2-40B4-BE49-F238E27FC236}">
              <a16:creationId xmlns:a16="http://schemas.microsoft.com/office/drawing/2014/main" id="{2852F02D-4360-4FAF-A243-DCC3A6005541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1" name="CasetăText 16">
          <a:extLst>
            <a:ext uri="{FF2B5EF4-FFF2-40B4-BE49-F238E27FC236}">
              <a16:creationId xmlns:a16="http://schemas.microsoft.com/office/drawing/2014/main" id="{621EA5DA-2544-410C-8833-E20385EBC8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2" name="CasetăText 37">
          <a:extLst>
            <a:ext uri="{FF2B5EF4-FFF2-40B4-BE49-F238E27FC236}">
              <a16:creationId xmlns:a16="http://schemas.microsoft.com/office/drawing/2014/main" id="{B71ADC09-5D5D-460B-84DB-312277A66D1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3" name="CasetăText 38">
          <a:extLst>
            <a:ext uri="{FF2B5EF4-FFF2-40B4-BE49-F238E27FC236}">
              <a16:creationId xmlns:a16="http://schemas.microsoft.com/office/drawing/2014/main" id="{FF593079-37B7-4CEA-B545-A3F72849184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4" name="CasetăText 47">
          <a:extLst>
            <a:ext uri="{FF2B5EF4-FFF2-40B4-BE49-F238E27FC236}">
              <a16:creationId xmlns:a16="http://schemas.microsoft.com/office/drawing/2014/main" id="{E115E853-2AEB-4539-AB75-2662C7120FE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5" name="CasetăText 48">
          <a:extLst>
            <a:ext uri="{FF2B5EF4-FFF2-40B4-BE49-F238E27FC236}">
              <a16:creationId xmlns:a16="http://schemas.microsoft.com/office/drawing/2014/main" id="{68364A4B-B5FE-4E13-9D6C-817619E1135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6" name="CasetăText 11">
          <a:extLst>
            <a:ext uri="{FF2B5EF4-FFF2-40B4-BE49-F238E27FC236}">
              <a16:creationId xmlns:a16="http://schemas.microsoft.com/office/drawing/2014/main" id="{5842079D-E92F-4562-8A43-F653394DB29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7" name="CasetăText 12">
          <a:extLst>
            <a:ext uri="{FF2B5EF4-FFF2-40B4-BE49-F238E27FC236}">
              <a16:creationId xmlns:a16="http://schemas.microsoft.com/office/drawing/2014/main" id="{79988F7B-4F59-40E8-B249-FDD3EC098D3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8" name="CasetăText 15">
          <a:extLst>
            <a:ext uri="{FF2B5EF4-FFF2-40B4-BE49-F238E27FC236}">
              <a16:creationId xmlns:a16="http://schemas.microsoft.com/office/drawing/2014/main" id="{23B4D0A5-511B-4D08-903C-93BA85AB046A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9" name="CasetăText 16">
          <a:extLst>
            <a:ext uri="{FF2B5EF4-FFF2-40B4-BE49-F238E27FC236}">
              <a16:creationId xmlns:a16="http://schemas.microsoft.com/office/drawing/2014/main" id="{B30B07AD-C44C-49CA-9A8E-F8F75F3D50B4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0" name="CasetăText 37">
          <a:extLst>
            <a:ext uri="{FF2B5EF4-FFF2-40B4-BE49-F238E27FC236}">
              <a16:creationId xmlns:a16="http://schemas.microsoft.com/office/drawing/2014/main" id="{C58D76FD-890B-4A45-B5F4-6DF216FCF445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1" name="CasetăText 38">
          <a:extLst>
            <a:ext uri="{FF2B5EF4-FFF2-40B4-BE49-F238E27FC236}">
              <a16:creationId xmlns:a16="http://schemas.microsoft.com/office/drawing/2014/main" id="{EA78CCED-352D-4817-A280-D28BC8E9509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2" name="CasetăText 47">
          <a:extLst>
            <a:ext uri="{FF2B5EF4-FFF2-40B4-BE49-F238E27FC236}">
              <a16:creationId xmlns:a16="http://schemas.microsoft.com/office/drawing/2014/main" id="{3DACFFCB-6AD3-4F40-BF3A-DC9AB8B2CAC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3" name="CasetăText 48">
          <a:extLst>
            <a:ext uri="{FF2B5EF4-FFF2-40B4-BE49-F238E27FC236}">
              <a16:creationId xmlns:a16="http://schemas.microsoft.com/office/drawing/2014/main" id="{CB00B9AF-D8D2-4C68-B0B0-15A41758AF9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4" name="CasetăText 11">
          <a:extLst>
            <a:ext uri="{FF2B5EF4-FFF2-40B4-BE49-F238E27FC236}">
              <a16:creationId xmlns:a16="http://schemas.microsoft.com/office/drawing/2014/main" id="{19AA7DFA-61C2-4F97-9A3A-384AB96695D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5" name="CasetăText 12">
          <a:extLst>
            <a:ext uri="{FF2B5EF4-FFF2-40B4-BE49-F238E27FC236}">
              <a16:creationId xmlns:a16="http://schemas.microsoft.com/office/drawing/2014/main" id="{59C1F93F-0133-43DC-8B8F-7C1F52E3C74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6" name="CasetăText 15">
          <a:extLst>
            <a:ext uri="{FF2B5EF4-FFF2-40B4-BE49-F238E27FC236}">
              <a16:creationId xmlns:a16="http://schemas.microsoft.com/office/drawing/2014/main" id="{9BD44B80-B29B-4771-A142-23FF8200711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7" name="CasetăText 16">
          <a:extLst>
            <a:ext uri="{FF2B5EF4-FFF2-40B4-BE49-F238E27FC236}">
              <a16:creationId xmlns:a16="http://schemas.microsoft.com/office/drawing/2014/main" id="{7D9CA854-EB97-47DB-88CE-CC680D3016A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8" name="CasetăText 37">
          <a:extLst>
            <a:ext uri="{FF2B5EF4-FFF2-40B4-BE49-F238E27FC236}">
              <a16:creationId xmlns:a16="http://schemas.microsoft.com/office/drawing/2014/main" id="{9535739E-462D-49A7-8079-AC07EDF1F71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9" name="CasetăText 38">
          <a:extLst>
            <a:ext uri="{FF2B5EF4-FFF2-40B4-BE49-F238E27FC236}">
              <a16:creationId xmlns:a16="http://schemas.microsoft.com/office/drawing/2014/main" id="{23514807-9D6A-4AE9-824F-6CA5CFDA86F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0" name="CasetăText 47">
          <a:extLst>
            <a:ext uri="{FF2B5EF4-FFF2-40B4-BE49-F238E27FC236}">
              <a16:creationId xmlns:a16="http://schemas.microsoft.com/office/drawing/2014/main" id="{ED667B4D-672A-4962-A877-136B6DD0EACA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1" name="CasetăText 48">
          <a:extLst>
            <a:ext uri="{FF2B5EF4-FFF2-40B4-BE49-F238E27FC236}">
              <a16:creationId xmlns:a16="http://schemas.microsoft.com/office/drawing/2014/main" id="{1A327184-5B62-44D6-9BC3-A552B212780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2" name="CasetăText 11">
          <a:extLst>
            <a:ext uri="{FF2B5EF4-FFF2-40B4-BE49-F238E27FC236}">
              <a16:creationId xmlns:a16="http://schemas.microsoft.com/office/drawing/2014/main" id="{44D3CFF3-D8C7-4AAF-9574-F4B0392471F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3" name="CasetăText 12">
          <a:extLst>
            <a:ext uri="{FF2B5EF4-FFF2-40B4-BE49-F238E27FC236}">
              <a16:creationId xmlns:a16="http://schemas.microsoft.com/office/drawing/2014/main" id="{640A9017-FDFB-47BC-8D2A-65A0D428496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4" name="CasetăText 15">
          <a:extLst>
            <a:ext uri="{FF2B5EF4-FFF2-40B4-BE49-F238E27FC236}">
              <a16:creationId xmlns:a16="http://schemas.microsoft.com/office/drawing/2014/main" id="{9C7C9F5C-89ED-4E66-BECC-6959327A129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5" name="CasetăText 16">
          <a:extLst>
            <a:ext uri="{FF2B5EF4-FFF2-40B4-BE49-F238E27FC236}">
              <a16:creationId xmlns:a16="http://schemas.microsoft.com/office/drawing/2014/main" id="{EF537007-AE09-4A77-B936-9F4DC7504F4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6" name="CasetăText 37">
          <a:extLst>
            <a:ext uri="{FF2B5EF4-FFF2-40B4-BE49-F238E27FC236}">
              <a16:creationId xmlns:a16="http://schemas.microsoft.com/office/drawing/2014/main" id="{2B442D26-9AF5-4345-828C-3024E3ED056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7" name="CasetăText 38">
          <a:extLst>
            <a:ext uri="{FF2B5EF4-FFF2-40B4-BE49-F238E27FC236}">
              <a16:creationId xmlns:a16="http://schemas.microsoft.com/office/drawing/2014/main" id="{5216D951-6BD2-4CCD-814C-C28CDA1DD34E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8" name="CasetăText 47">
          <a:extLst>
            <a:ext uri="{FF2B5EF4-FFF2-40B4-BE49-F238E27FC236}">
              <a16:creationId xmlns:a16="http://schemas.microsoft.com/office/drawing/2014/main" id="{9A972D15-D4DA-4824-8B30-B88709847F4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9" name="CasetăText 48">
          <a:extLst>
            <a:ext uri="{FF2B5EF4-FFF2-40B4-BE49-F238E27FC236}">
              <a16:creationId xmlns:a16="http://schemas.microsoft.com/office/drawing/2014/main" id="{97330105-A2B5-401E-A846-E5BCB7EBFCEE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0" name="CasetăText 11">
          <a:extLst>
            <a:ext uri="{FF2B5EF4-FFF2-40B4-BE49-F238E27FC236}">
              <a16:creationId xmlns:a16="http://schemas.microsoft.com/office/drawing/2014/main" id="{7BA6F4AC-8F18-4BB8-8412-62AE296B4ACE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1" name="CasetăText 12">
          <a:extLst>
            <a:ext uri="{FF2B5EF4-FFF2-40B4-BE49-F238E27FC236}">
              <a16:creationId xmlns:a16="http://schemas.microsoft.com/office/drawing/2014/main" id="{53A97837-7004-4357-AE80-BE6E3D3222E4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2" name="CasetăText 15">
          <a:extLst>
            <a:ext uri="{FF2B5EF4-FFF2-40B4-BE49-F238E27FC236}">
              <a16:creationId xmlns:a16="http://schemas.microsoft.com/office/drawing/2014/main" id="{919039CF-E1CA-4C84-9584-D6061F986B0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3" name="CasetăText 16">
          <a:extLst>
            <a:ext uri="{FF2B5EF4-FFF2-40B4-BE49-F238E27FC236}">
              <a16:creationId xmlns:a16="http://schemas.microsoft.com/office/drawing/2014/main" id="{8293AE64-58ED-4156-A213-24F212EECED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4" name="CasetăText 37">
          <a:extLst>
            <a:ext uri="{FF2B5EF4-FFF2-40B4-BE49-F238E27FC236}">
              <a16:creationId xmlns:a16="http://schemas.microsoft.com/office/drawing/2014/main" id="{29DCBAE7-FD85-4929-BB76-CB3ECEA02C8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5" name="CasetăText 38">
          <a:extLst>
            <a:ext uri="{FF2B5EF4-FFF2-40B4-BE49-F238E27FC236}">
              <a16:creationId xmlns:a16="http://schemas.microsoft.com/office/drawing/2014/main" id="{F9AAD284-1DFC-4165-BDC2-5E822D12D50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6" name="CasetăText 47">
          <a:extLst>
            <a:ext uri="{FF2B5EF4-FFF2-40B4-BE49-F238E27FC236}">
              <a16:creationId xmlns:a16="http://schemas.microsoft.com/office/drawing/2014/main" id="{47BF1CB6-1A4E-4A7B-9036-B2D8C09FD728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7" name="CasetăText 48">
          <a:extLst>
            <a:ext uri="{FF2B5EF4-FFF2-40B4-BE49-F238E27FC236}">
              <a16:creationId xmlns:a16="http://schemas.microsoft.com/office/drawing/2014/main" id="{28D70680-1150-4030-A737-842BDA43528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8" name="CasetăText 11">
          <a:extLst>
            <a:ext uri="{FF2B5EF4-FFF2-40B4-BE49-F238E27FC236}">
              <a16:creationId xmlns:a16="http://schemas.microsoft.com/office/drawing/2014/main" id="{FD42360F-B88E-4DE1-B9E9-BFA8EAFFC4A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9" name="CasetăText 12">
          <a:extLst>
            <a:ext uri="{FF2B5EF4-FFF2-40B4-BE49-F238E27FC236}">
              <a16:creationId xmlns:a16="http://schemas.microsoft.com/office/drawing/2014/main" id="{00F975BC-248A-4A3A-8549-6E4B0D4D7A4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0" name="CasetăText 15">
          <a:extLst>
            <a:ext uri="{FF2B5EF4-FFF2-40B4-BE49-F238E27FC236}">
              <a16:creationId xmlns:a16="http://schemas.microsoft.com/office/drawing/2014/main" id="{CE15D388-7707-41C4-9AB6-8ED959CDDD8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1" name="CasetăText 16">
          <a:extLst>
            <a:ext uri="{FF2B5EF4-FFF2-40B4-BE49-F238E27FC236}">
              <a16:creationId xmlns:a16="http://schemas.microsoft.com/office/drawing/2014/main" id="{550E1719-C27C-4B47-A8E5-92EB0781A45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2" name="CasetăText 37">
          <a:extLst>
            <a:ext uri="{FF2B5EF4-FFF2-40B4-BE49-F238E27FC236}">
              <a16:creationId xmlns:a16="http://schemas.microsoft.com/office/drawing/2014/main" id="{EC01221E-A156-40E2-86C7-06BF6DD3B46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3" name="CasetăText 38">
          <a:extLst>
            <a:ext uri="{FF2B5EF4-FFF2-40B4-BE49-F238E27FC236}">
              <a16:creationId xmlns:a16="http://schemas.microsoft.com/office/drawing/2014/main" id="{BD428517-A335-4B52-A6B8-09A57F3C10D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4" name="CasetăText 47">
          <a:extLst>
            <a:ext uri="{FF2B5EF4-FFF2-40B4-BE49-F238E27FC236}">
              <a16:creationId xmlns:a16="http://schemas.microsoft.com/office/drawing/2014/main" id="{3BAF1CF9-5468-40D5-9DEB-E9DC188196A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5" name="CasetăText 48">
          <a:extLst>
            <a:ext uri="{FF2B5EF4-FFF2-40B4-BE49-F238E27FC236}">
              <a16:creationId xmlns:a16="http://schemas.microsoft.com/office/drawing/2014/main" id="{38E1B064-16CE-4632-A38B-5D59B7ED7A9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6" name="CasetăText 11">
          <a:extLst>
            <a:ext uri="{FF2B5EF4-FFF2-40B4-BE49-F238E27FC236}">
              <a16:creationId xmlns:a16="http://schemas.microsoft.com/office/drawing/2014/main" id="{318E1AB1-BC38-4545-BF20-81D1AAC4058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7" name="CasetăText 12">
          <a:extLst>
            <a:ext uri="{FF2B5EF4-FFF2-40B4-BE49-F238E27FC236}">
              <a16:creationId xmlns:a16="http://schemas.microsoft.com/office/drawing/2014/main" id="{BC7F057A-1360-4808-B260-0EDAEA035D2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8" name="CasetăText 15">
          <a:extLst>
            <a:ext uri="{FF2B5EF4-FFF2-40B4-BE49-F238E27FC236}">
              <a16:creationId xmlns:a16="http://schemas.microsoft.com/office/drawing/2014/main" id="{5408A73A-23DD-42EA-A7D0-18B54A04FC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9" name="CasetăText 16">
          <a:extLst>
            <a:ext uri="{FF2B5EF4-FFF2-40B4-BE49-F238E27FC236}">
              <a16:creationId xmlns:a16="http://schemas.microsoft.com/office/drawing/2014/main" id="{D7139B23-5966-4053-BB9E-87E48551EDE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0" name="CasetăText 37">
          <a:extLst>
            <a:ext uri="{FF2B5EF4-FFF2-40B4-BE49-F238E27FC236}">
              <a16:creationId xmlns:a16="http://schemas.microsoft.com/office/drawing/2014/main" id="{8A0FDED3-B7D7-45EF-8528-D453518AE9A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1" name="CasetăText 38">
          <a:extLst>
            <a:ext uri="{FF2B5EF4-FFF2-40B4-BE49-F238E27FC236}">
              <a16:creationId xmlns:a16="http://schemas.microsoft.com/office/drawing/2014/main" id="{14464891-0E4D-4C07-8D7A-A359E50D14E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2" name="CasetăText 47">
          <a:extLst>
            <a:ext uri="{FF2B5EF4-FFF2-40B4-BE49-F238E27FC236}">
              <a16:creationId xmlns:a16="http://schemas.microsoft.com/office/drawing/2014/main" id="{543C1534-C453-4BFC-AB5D-625ACC61211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3" name="CasetăText 48">
          <a:extLst>
            <a:ext uri="{FF2B5EF4-FFF2-40B4-BE49-F238E27FC236}">
              <a16:creationId xmlns:a16="http://schemas.microsoft.com/office/drawing/2014/main" id="{ADB1FBF9-C4EE-4A78-85A4-954B13BFA06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4" name="CasetăText 11">
          <a:extLst>
            <a:ext uri="{FF2B5EF4-FFF2-40B4-BE49-F238E27FC236}">
              <a16:creationId xmlns:a16="http://schemas.microsoft.com/office/drawing/2014/main" id="{3209D732-5C45-4E6A-93F9-3ED3A3D68C6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5" name="CasetăText 12">
          <a:extLst>
            <a:ext uri="{FF2B5EF4-FFF2-40B4-BE49-F238E27FC236}">
              <a16:creationId xmlns:a16="http://schemas.microsoft.com/office/drawing/2014/main" id="{2D700FF5-CD12-43A3-9267-7589B9EE30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6" name="CasetăText 15">
          <a:extLst>
            <a:ext uri="{FF2B5EF4-FFF2-40B4-BE49-F238E27FC236}">
              <a16:creationId xmlns:a16="http://schemas.microsoft.com/office/drawing/2014/main" id="{17C53D65-92A5-4959-981C-67F9A2628FA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7" name="CasetăText 16">
          <a:extLst>
            <a:ext uri="{FF2B5EF4-FFF2-40B4-BE49-F238E27FC236}">
              <a16:creationId xmlns:a16="http://schemas.microsoft.com/office/drawing/2014/main" id="{0132596A-B2D0-41E7-8D17-8E3BBE79D70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8" name="CasetăText 37">
          <a:extLst>
            <a:ext uri="{FF2B5EF4-FFF2-40B4-BE49-F238E27FC236}">
              <a16:creationId xmlns:a16="http://schemas.microsoft.com/office/drawing/2014/main" id="{D7EB237C-5D79-44FA-933C-F4FA048520C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9" name="CasetăText 38">
          <a:extLst>
            <a:ext uri="{FF2B5EF4-FFF2-40B4-BE49-F238E27FC236}">
              <a16:creationId xmlns:a16="http://schemas.microsoft.com/office/drawing/2014/main" id="{065D1DC1-7FA8-463D-830C-FDBBE4A6B1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0" name="CasetăText 47">
          <a:extLst>
            <a:ext uri="{FF2B5EF4-FFF2-40B4-BE49-F238E27FC236}">
              <a16:creationId xmlns:a16="http://schemas.microsoft.com/office/drawing/2014/main" id="{8E432FB8-2EF5-4CCA-9ED5-6D96B80F0CD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1" name="CasetăText 48">
          <a:extLst>
            <a:ext uri="{FF2B5EF4-FFF2-40B4-BE49-F238E27FC236}">
              <a16:creationId xmlns:a16="http://schemas.microsoft.com/office/drawing/2014/main" id="{F7B4E04B-EB3C-46FA-9832-73A86A4EE62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2" name="CasetăText 11">
          <a:extLst>
            <a:ext uri="{FF2B5EF4-FFF2-40B4-BE49-F238E27FC236}">
              <a16:creationId xmlns:a16="http://schemas.microsoft.com/office/drawing/2014/main" id="{8E8E3ECE-359F-4E97-8F92-EDB49C1B626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3" name="CasetăText 12">
          <a:extLst>
            <a:ext uri="{FF2B5EF4-FFF2-40B4-BE49-F238E27FC236}">
              <a16:creationId xmlns:a16="http://schemas.microsoft.com/office/drawing/2014/main" id="{03AAFFA3-68FA-4D5C-8D1E-B00781AA68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4" name="CasetăText 15">
          <a:extLst>
            <a:ext uri="{FF2B5EF4-FFF2-40B4-BE49-F238E27FC236}">
              <a16:creationId xmlns:a16="http://schemas.microsoft.com/office/drawing/2014/main" id="{7C7A0971-66D1-4A7E-A2A5-CDD2712F72B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5" name="CasetăText 16">
          <a:extLst>
            <a:ext uri="{FF2B5EF4-FFF2-40B4-BE49-F238E27FC236}">
              <a16:creationId xmlns:a16="http://schemas.microsoft.com/office/drawing/2014/main" id="{01D58696-2B7A-4142-8ABC-A8EAA02B47C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6" name="CasetăText 37">
          <a:extLst>
            <a:ext uri="{FF2B5EF4-FFF2-40B4-BE49-F238E27FC236}">
              <a16:creationId xmlns:a16="http://schemas.microsoft.com/office/drawing/2014/main" id="{9B69A0E5-D809-49F7-AB87-6F154608E0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7" name="CasetăText 38">
          <a:extLst>
            <a:ext uri="{FF2B5EF4-FFF2-40B4-BE49-F238E27FC236}">
              <a16:creationId xmlns:a16="http://schemas.microsoft.com/office/drawing/2014/main" id="{A360C767-E5A5-4E85-B6DC-4E0B8B63A4A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8" name="CasetăText 47">
          <a:extLst>
            <a:ext uri="{FF2B5EF4-FFF2-40B4-BE49-F238E27FC236}">
              <a16:creationId xmlns:a16="http://schemas.microsoft.com/office/drawing/2014/main" id="{741062A0-5935-4AFF-A66B-141DF88DAE1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9" name="CasetăText 48">
          <a:extLst>
            <a:ext uri="{FF2B5EF4-FFF2-40B4-BE49-F238E27FC236}">
              <a16:creationId xmlns:a16="http://schemas.microsoft.com/office/drawing/2014/main" id="{BF9ECC28-5C6B-49D5-A535-1BBE7D7E404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0" name="CasetăText 11">
          <a:extLst>
            <a:ext uri="{FF2B5EF4-FFF2-40B4-BE49-F238E27FC236}">
              <a16:creationId xmlns:a16="http://schemas.microsoft.com/office/drawing/2014/main" id="{32760DF6-860C-4ED2-9435-49626B35A18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1" name="CasetăText 12">
          <a:extLst>
            <a:ext uri="{FF2B5EF4-FFF2-40B4-BE49-F238E27FC236}">
              <a16:creationId xmlns:a16="http://schemas.microsoft.com/office/drawing/2014/main" id="{DA8D2EB8-DC77-4DB5-A6B9-B1129197515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2" name="CasetăText 15">
          <a:extLst>
            <a:ext uri="{FF2B5EF4-FFF2-40B4-BE49-F238E27FC236}">
              <a16:creationId xmlns:a16="http://schemas.microsoft.com/office/drawing/2014/main" id="{781E1646-F12B-4B63-87F8-4858E290E05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3" name="CasetăText 16">
          <a:extLst>
            <a:ext uri="{FF2B5EF4-FFF2-40B4-BE49-F238E27FC236}">
              <a16:creationId xmlns:a16="http://schemas.microsoft.com/office/drawing/2014/main" id="{641FD124-49B0-4C62-B6B4-82AB90436A3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4" name="CasetăText 37">
          <a:extLst>
            <a:ext uri="{FF2B5EF4-FFF2-40B4-BE49-F238E27FC236}">
              <a16:creationId xmlns:a16="http://schemas.microsoft.com/office/drawing/2014/main" id="{E0EB10B0-CDFE-4707-91CB-35F0C9D1202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5" name="CasetăText 38">
          <a:extLst>
            <a:ext uri="{FF2B5EF4-FFF2-40B4-BE49-F238E27FC236}">
              <a16:creationId xmlns:a16="http://schemas.microsoft.com/office/drawing/2014/main" id="{ABC417C7-F55A-4C4C-9F6B-3B8956A247F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6" name="CasetăText 47">
          <a:extLst>
            <a:ext uri="{FF2B5EF4-FFF2-40B4-BE49-F238E27FC236}">
              <a16:creationId xmlns:a16="http://schemas.microsoft.com/office/drawing/2014/main" id="{A0E02F13-ACA0-47CA-98A8-B0CBD81EE88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7" name="CasetăText 48">
          <a:extLst>
            <a:ext uri="{FF2B5EF4-FFF2-40B4-BE49-F238E27FC236}">
              <a16:creationId xmlns:a16="http://schemas.microsoft.com/office/drawing/2014/main" id="{C569C550-FE19-4F60-B60F-A4A4657DF97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8" name="CasetăText 11">
          <a:extLst>
            <a:ext uri="{FF2B5EF4-FFF2-40B4-BE49-F238E27FC236}">
              <a16:creationId xmlns:a16="http://schemas.microsoft.com/office/drawing/2014/main" id="{6B00685A-5FF6-4395-A5DE-97F39ACE985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9" name="CasetăText 12">
          <a:extLst>
            <a:ext uri="{FF2B5EF4-FFF2-40B4-BE49-F238E27FC236}">
              <a16:creationId xmlns:a16="http://schemas.microsoft.com/office/drawing/2014/main" id="{EB4B4C66-71BC-4C2E-8F33-C864221BF1E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0" name="CasetăText 15">
          <a:extLst>
            <a:ext uri="{FF2B5EF4-FFF2-40B4-BE49-F238E27FC236}">
              <a16:creationId xmlns:a16="http://schemas.microsoft.com/office/drawing/2014/main" id="{FF05D4D5-4551-4F7B-A19E-8EB3815818F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1" name="CasetăText 16">
          <a:extLst>
            <a:ext uri="{FF2B5EF4-FFF2-40B4-BE49-F238E27FC236}">
              <a16:creationId xmlns:a16="http://schemas.microsoft.com/office/drawing/2014/main" id="{3878D15D-CCF9-454E-BACE-B9CCCF959A3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2" name="CasetăText 37">
          <a:extLst>
            <a:ext uri="{FF2B5EF4-FFF2-40B4-BE49-F238E27FC236}">
              <a16:creationId xmlns:a16="http://schemas.microsoft.com/office/drawing/2014/main" id="{BDE2E418-46BB-4601-A86F-8AC8705CA17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3" name="CasetăText 38">
          <a:extLst>
            <a:ext uri="{FF2B5EF4-FFF2-40B4-BE49-F238E27FC236}">
              <a16:creationId xmlns:a16="http://schemas.microsoft.com/office/drawing/2014/main" id="{E4339646-BFEE-4FB7-91A8-C8DBC9C1536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4" name="CasetăText 47">
          <a:extLst>
            <a:ext uri="{FF2B5EF4-FFF2-40B4-BE49-F238E27FC236}">
              <a16:creationId xmlns:a16="http://schemas.microsoft.com/office/drawing/2014/main" id="{3B1C32C3-2921-4177-8B5A-B9BE4945B22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5" name="CasetăText 48">
          <a:extLst>
            <a:ext uri="{FF2B5EF4-FFF2-40B4-BE49-F238E27FC236}">
              <a16:creationId xmlns:a16="http://schemas.microsoft.com/office/drawing/2014/main" id="{D48A9A53-3F1B-4D31-8164-9029AA214BB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6" name="CasetăText 11">
          <a:extLst>
            <a:ext uri="{FF2B5EF4-FFF2-40B4-BE49-F238E27FC236}">
              <a16:creationId xmlns:a16="http://schemas.microsoft.com/office/drawing/2014/main" id="{7533EA89-AD15-4920-ACB7-10803DC786D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7" name="CasetăText 12">
          <a:extLst>
            <a:ext uri="{FF2B5EF4-FFF2-40B4-BE49-F238E27FC236}">
              <a16:creationId xmlns:a16="http://schemas.microsoft.com/office/drawing/2014/main" id="{06A15F9D-B3FE-4825-8F1A-305BA8334DC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8" name="CasetăText 15">
          <a:extLst>
            <a:ext uri="{FF2B5EF4-FFF2-40B4-BE49-F238E27FC236}">
              <a16:creationId xmlns:a16="http://schemas.microsoft.com/office/drawing/2014/main" id="{5B5DA9D5-D6C2-48BD-969E-194D4247DB4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9" name="CasetăText 16">
          <a:extLst>
            <a:ext uri="{FF2B5EF4-FFF2-40B4-BE49-F238E27FC236}">
              <a16:creationId xmlns:a16="http://schemas.microsoft.com/office/drawing/2014/main" id="{FA23D004-C8BB-4AE9-BDC2-5B79100AA1E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0" name="CasetăText 37">
          <a:extLst>
            <a:ext uri="{FF2B5EF4-FFF2-40B4-BE49-F238E27FC236}">
              <a16:creationId xmlns:a16="http://schemas.microsoft.com/office/drawing/2014/main" id="{65C895BB-5468-4E67-B6BB-0B19C5A74C4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1" name="CasetăText 38">
          <a:extLst>
            <a:ext uri="{FF2B5EF4-FFF2-40B4-BE49-F238E27FC236}">
              <a16:creationId xmlns:a16="http://schemas.microsoft.com/office/drawing/2014/main" id="{80FB3969-4D5C-4061-AC97-92A05AA198C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2" name="CasetăText 47">
          <a:extLst>
            <a:ext uri="{FF2B5EF4-FFF2-40B4-BE49-F238E27FC236}">
              <a16:creationId xmlns:a16="http://schemas.microsoft.com/office/drawing/2014/main" id="{51437240-C0E5-4636-82AA-F6F966BB513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3" name="CasetăText 48">
          <a:extLst>
            <a:ext uri="{FF2B5EF4-FFF2-40B4-BE49-F238E27FC236}">
              <a16:creationId xmlns:a16="http://schemas.microsoft.com/office/drawing/2014/main" id="{C7D07EF2-5FB8-4C91-9347-16EB0D7D1F0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4" name="CasetăText 11">
          <a:extLst>
            <a:ext uri="{FF2B5EF4-FFF2-40B4-BE49-F238E27FC236}">
              <a16:creationId xmlns:a16="http://schemas.microsoft.com/office/drawing/2014/main" id="{D0102B5E-F5F4-42C0-AFD1-E3EB8B57AE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5" name="CasetăText 12">
          <a:extLst>
            <a:ext uri="{FF2B5EF4-FFF2-40B4-BE49-F238E27FC236}">
              <a16:creationId xmlns:a16="http://schemas.microsoft.com/office/drawing/2014/main" id="{DDCA8A2E-0E56-40DC-B8AB-99C0A8B3550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6" name="CasetăText 15">
          <a:extLst>
            <a:ext uri="{FF2B5EF4-FFF2-40B4-BE49-F238E27FC236}">
              <a16:creationId xmlns:a16="http://schemas.microsoft.com/office/drawing/2014/main" id="{14208709-38B7-418F-BFB5-D53D2D1EBBB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7" name="CasetăText 16">
          <a:extLst>
            <a:ext uri="{FF2B5EF4-FFF2-40B4-BE49-F238E27FC236}">
              <a16:creationId xmlns:a16="http://schemas.microsoft.com/office/drawing/2014/main" id="{5EEFBEBD-A56C-4B20-8BE8-69C23B511DF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8" name="CasetăText 37">
          <a:extLst>
            <a:ext uri="{FF2B5EF4-FFF2-40B4-BE49-F238E27FC236}">
              <a16:creationId xmlns:a16="http://schemas.microsoft.com/office/drawing/2014/main" id="{19DDD1FA-32E6-4205-8FAC-56A0319109B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9" name="CasetăText 38">
          <a:extLst>
            <a:ext uri="{FF2B5EF4-FFF2-40B4-BE49-F238E27FC236}">
              <a16:creationId xmlns:a16="http://schemas.microsoft.com/office/drawing/2014/main" id="{3CDA5448-A084-4237-81DA-EA727A835C8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0" name="CasetăText 47">
          <a:extLst>
            <a:ext uri="{FF2B5EF4-FFF2-40B4-BE49-F238E27FC236}">
              <a16:creationId xmlns:a16="http://schemas.microsoft.com/office/drawing/2014/main" id="{4F62B297-1C75-4ED7-9808-412C218A9F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1" name="CasetăText 48">
          <a:extLst>
            <a:ext uri="{FF2B5EF4-FFF2-40B4-BE49-F238E27FC236}">
              <a16:creationId xmlns:a16="http://schemas.microsoft.com/office/drawing/2014/main" id="{1DB1B5D8-6E5C-4B25-A07E-FA0E63AD72C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2" name="CasetăText 11">
          <a:extLst>
            <a:ext uri="{FF2B5EF4-FFF2-40B4-BE49-F238E27FC236}">
              <a16:creationId xmlns:a16="http://schemas.microsoft.com/office/drawing/2014/main" id="{6BF90D5E-5E6B-4251-8895-F170D4B5762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3" name="CasetăText 12">
          <a:extLst>
            <a:ext uri="{FF2B5EF4-FFF2-40B4-BE49-F238E27FC236}">
              <a16:creationId xmlns:a16="http://schemas.microsoft.com/office/drawing/2014/main" id="{25707296-69ED-4ACC-AD3D-4B69B994FC1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4" name="CasetăText 15">
          <a:extLst>
            <a:ext uri="{FF2B5EF4-FFF2-40B4-BE49-F238E27FC236}">
              <a16:creationId xmlns:a16="http://schemas.microsoft.com/office/drawing/2014/main" id="{705CA5AB-230D-4355-BE91-A65B4F08D06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5" name="CasetăText 16">
          <a:extLst>
            <a:ext uri="{FF2B5EF4-FFF2-40B4-BE49-F238E27FC236}">
              <a16:creationId xmlns:a16="http://schemas.microsoft.com/office/drawing/2014/main" id="{9B3F9689-0A57-47E2-A7F1-10D21E7C17B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6" name="CasetăText 37">
          <a:extLst>
            <a:ext uri="{FF2B5EF4-FFF2-40B4-BE49-F238E27FC236}">
              <a16:creationId xmlns:a16="http://schemas.microsoft.com/office/drawing/2014/main" id="{5FDCA94A-2493-4148-8075-DC8DEA9C843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7" name="CasetăText 38">
          <a:extLst>
            <a:ext uri="{FF2B5EF4-FFF2-40B4-BE49-F238E27FC236}">
              <a16:creationId xmlns:a16="http://schemas.microsoft.com/office/drawing/2014/main" id="{18EC2B89-1D86-4D22-82BE-075707F2987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8" name="CasetăText 47">
          <a:extLst>
            <a:ext uri="{FF2B5EF4-FFF2-40B4-BE49-F238E27FC236}">
              <a16:creationId xmlns:a16="http://schemas.microsoft.com/office/drawing/2014/main" id="{C7B513DF-904C-40D8-A760-874380CD457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9" name="CasetăText 48">
          <a:extLst>
            <a:ext uri="{FF2B5EF4-FFF2-40B4-BE49-F238E27FC236}">
              <a16:creationId xmlns:a16="http://schemas.microsoft.com/office/drawing/2014/main" id="{4B80B52E-976A-4C5B-B5B1-77D40250A58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0" name="CasetăText 11">
          <a:extLst>
            <a:ext uri="{FF2B5EF4-FFF2-40B4-BE49-F238E27FC236}">
              <a16:creationId xmlns:a16="http://schemas.microsoft.com/office/drawing/2014/main" id="{0D9F9EB0-C331-4B59-A4CC-31C82CD52B7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1" name="CasetăText 12">
          <a:extLst>
            <a:ext uri="{FF2B5EF4-FFF2-40B4-BE49-F238E27FC236}">
              <a16:creationId xmlns:a16="http://schemas.microsoft.com/office/drawing/2014/main" id="{E9A80341-BB65-4FF3-98B7-72C7A78BA55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2" name="CasetăText 15">
          <a:extLst>
            <a:ext uri="{FF2B5EF4-FFF2-40B4-BE49-F238E27FC236}">
              <a16:creationId xmlns:a16="http://schemas.microsoft.com/office/drawing/2014/main" id="{85BB4662-27B2-4B55-9DCA-C8CC59E4063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3" name="CasetăText 16">
          <a:extLst>
            <a:ext uri="{FF2B5EF4-FFF2-40B4-BE49-F238E27FC236}">
              <a16:creationId xmlns:a16="http://schemas.microsoft.com/office/drawing/2014/main" id="{B768FAA0-4D96-4A46-B1F7-AA71A0B626D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4" name="CasetăText 37">
          <a:extLst>
            <a:ext uri="{FF2B5EF4-FFF2-40B4-BE49-F238E27FC236}">
              <a16:creationId xmlns:a16="http://schemas.microsoft.com/office/drawing/2014/main" id="{EA26B95B-5D23-448B-8029-8BCAD29B47B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5" name="CasetăText 38">
          <a:extLst>
            <a:ext uri="{FF2B5EF4-FFF2-40B4-BE49-F238E27FC236}">
              <a16:creationId xmlns:a16="http://schemas.microsoft.com/office/drawing/2014/main" id="{78AE9BC6-3F2E-48AF-A7E6-F8E588C3A94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6" name="CasetăText 47">
          <a:extLst>
            <a:ext uri="{FF2B5EF4-FFF2-40B4-BE49-F238E27FC236}">
              <a16:creationId xmlns:a16="http://schemas.microsoft.com/office/drawing/2014/main" id="{319F25AE-AA86-48F8-A365-CB590140A92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7" name="CasetăText 48">
          <a:extLst>
            <a:ext uri="{FF2B5EF4-FFF2-40B4-BE49-F238E27FC236}">
              <a16:creationId xmlns:a16="http://schemas.microsoft.com/office/drawing/2014/main" id="{10A55BAC-B0A9-4C87-98C4-18FCC99DA3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8" name="CasetăText 11">
          <a:extLst>
            <a:ext uri="{FF2B5EF4-FFF2-40B4-BE49-F238E27FC236}">
              <a16:creationId xmlns:a16="http://schemas.microsoft.com/office/drawing/2014/main" id="{4A68B3E6-6562-4B91-A536-B19C2580265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9" name="CasetăText 12">
          <a:extLst>
            <a:ext uri="{FF2B5EF4-FFF2-40B4-BE49-F238E27FC236}">
              <a16:creationId xmlns:a16="http://schemas.microsoft.com/office/drawing/2014/main" id="{220D3F03-4FEF-4930-AB07-449631C97FD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0" name="CasetăText 15">
          <a:extLst>
            <a:ext uri="{FF2B5EF4-FFF2-40B4-BE49-F238E27FC236}">
              <a16:creationId xmlns:a16="http://schemas.microsoft.com/office/drawing/2014/main" id="{C86A3B24-F4A7-40CA-8536-6983329D9B1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1" name="CasetăText 16">
          <a:extLst>
            <a:ext uri="{FF2B5EF4-FFF2-40B4-BE49-F238E27FC236}">
              <a16:creationId xmlns:a16="http://schemas.microsoft.com/office/drawing/2014/main" id="{DF87DACC-0973-455D-A2AA-35226D924CA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2" name="CasetăText 37">
          <a:extLst>
            <a:ext uri="{FF2B5EF4-FFF2-40B4-BE49-F238E27FC236}">
              <a16:creationId xmlns:a16="http://schemas.microsoft.com/office/drawing/2014/main" id="{FAB8A90E-839A-4F29-A868-B2FF86F3BF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3" name="CasetăText 38">
          <a:extLst>
            <a:ext uri="{FF2B5EF4-FFF2-40B4-BE49-F238E27FC236}">
              <a16:creationId xmlns:a16="http://schemas.microsoft.com/office/drawing/2014/main" id="{F1C04567-210E-4403-80FD-062C87B228E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4" name="CasetăText 47">
          <a:extLst>
            <a:ext uri="{FF2B5EF4-FFF2-40B4-BE49-F238E27FC236}">
              <a16:creationId xmlns:a16="http://schemas.microsoft.com/office/drawing/2014/main" id="{BEB50A1C-BEB7-42DB-A793-3CC3ADDEADE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5" name="CasetăText 48">
          <a:extLst>
            <a:ext uri="{FF2B5EF4-FFF2-40B4-BE49-F238E27FC236}">
              <a16:creationId xmlns:a16="http://schemas.microsoft.com/office/drawing/2014/main" id="{AB2E803A-2AB4-4F25-A9C5-1960E09DA4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6" name="CasetăText 11">
          <a:extLst>
            <a:ext uri="{FF2B5EF4-FFF2-40B4-BE49-F238E27FC236}">
              <a16:creationId xmlns:a16="http://schemas.microsoft.com/office/drawing/2014/main" id="{A507A17A-AF27-48A5-9B9C-71D58019063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7" name="CasetăText 12">
          <a:extLst>
            <a:ext uri="{FF2B5EF4-FFF2-40B4-BE49-F238E27FC236}">
              <a16:creationId xmlns:a16="http://schemas.microsoft.com/office/drawing/2014/main" id="{FB34C153-147F-4F99-8827-AF647AF6B0E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8" name="CasetăText 15">
          <a:extLst>
            <a:ext uri="{FF2B5EF4-FFF2-40B4-BE49-F238E27FC236}">
              <a16:creationId xmlns:a16="http://schemas.microsoft.com/office/drawing/2014/main" id="{60F21EA4-2730-4B11-85F1-2F15B2A99C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9" name="CasetăText 16">
          <a:extLst>
            <a:ext uri="{FF2B5EF4-FFF2-40B4-BE49-F238E27FC236}">
              <a16:creationId xmlns:a16="http://schemas.microsoft.com/office/drawing/2014/main" id="{4100455E-5855-496E-9058-6988952A7AC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0" name="CasetăText 37">
          <a:extLst>
            <a:ext uri="{FF2B5EF4-FFF2-40B4-BE49-F238E27FC236}">
              <a16:creationId xmlns:a16="http://schemas.microsoft.com/office/drawing/2014/main" id="{61FFE51E-F6FE-4F3F-B914-310488904D8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1" name="CasetăText 38">
          <a:extLst>
            <a:ext uri="{FF2B5EF4-FFF2-40B4-BE49-F238E27FC236}">
              <a16:creationId xmlns:a16="http://schemas.microsoft.com/office/drawing/2014/main" id="{F1A77A3B-4CA6-451F-A6BA-1E050553563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2" name="CasetăText 47">
          <a:extLst>
            <a:ext uri="{FF2B5EF4-FFF2-40B4-BE49-F238E27FC236}">
              <a16:creationId xmlns:a16="http://schemas.microsoft.com/office/drawing/2014/main" id="{D9D23C80-A420-462D-94F9-81ACD4DC2BA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3" name="CasetăText 48">
          <a:extLst>
            <a:ext uri="{FF2B5EF4-FFF2-40B4-BE49-F238E27FC236}">
              <a16:creationId xmlns:a16="http://schemas.microsoft.com/office/drawing/2014/main" id="{D4017A7D-AC47-4259-8CB7-593C367E3B5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4" name="CasetăText 11">
          <a:extLst>
            <a:ext uri="{FF2B5EF4-FFF2-40B4-BE49-F238E27FC236}">
              <a16:creationId xmlns:a16="http://schemas.microsoft.com/office/drawing/2014/main" id="{0A1510A2-AB79-4FD9-99ED-C5BC843C173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5" name="CasetăText 12">
          <a:extLst>
            <a:ext uri="{FF2B5EF4-FFF2-40B4-BE49-F238E27FC236}">
              <a16:creationId xmlns:a16="http://schemas.microsoft.com/office/drawing/2014/main" id="{3AD8E549-5DBA-44D8-BB82-8C60145B133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6" name="CasetăText 15">
          <a:extLst>
            <a:ext uri="{FF2B5EF4-FFF2-40B4-BE49-F238E27FC236}">
              <a16:creationId xmlns:a16="http://schemas.microsoft.com/office/drawing/2014/main" id="{A822032B-5552-4D35-B3C9-513AA679209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7" name="CasetăText 16">
          <a:extLst>
            <a:ext uri="{FF2B5EF4-FFF2-40B4-BE49-F238E27FC236}">
              <a16:creationId xmlns:a16="http://schemas.microsoft.com/office/drawing/2014/main" id="{072DEA8D-0D27-421E-9AB9-B567362F3A3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8" name="CasetăText 37">
          <a:extLst>
            <a:ext uri="{FF2B5EF4-FFF2-40B4-BE49-F238E27FC236}">
              <a16:creationId xmlns:a16="http://schemas.microsoft.com/office/drawing/2014/main" id="{F79CE334-6049-4D50-A242-B5C27550B5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9" name="CasetăText 38">
          <a:extLst>
            <a:ext uri="{FF2B5EF4-FFF2-40B4-BE49-F238E27FC236}">
              <a16:creationId xmlns:a16="http://schemas.microsoft.com/office/drawing/2014/main" id="{BA56E075-78AF-40B9-BD84-C926542A31F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0" name="CasetăText 47">
          <a:extLst>
            <a:ext uri="{FF2B5EF4-FFF2-40B4-BE49-F238E27FC236}">
              <a16:creationId xmlns:a16="http://schemas.microsoft.com/office/drawing/2014/main" id="{768C1FBD-045C-4624-9940-DE0D2082240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1" name="CasetăText 48">
          <a:extLst>
            <a:ext uri="{FF2B5EF4-FFF2-40B4-BE49-F238E27FC236}">
              <a16:creationId xmlns:a16="http://schemas.microsoft.com/office/drawing/2014/main" id="{1185E450-89DB-4BBE-A78B-27BD9E550A0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2" name="CasetăText 11">
          <a:extLst>
            <a:ext uri="{FF2B5EF4-FFF2-40B4-BE49-F238E27FC236}">
              <a16:creationId xmlns:a16="http://schemas.microsoft.com/office/drawing/2014/main" id="{A9E0B3F7-A23D-46B6-AA1A-7654C6F9906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3" name="CasetăText 12">
          <a:extLst>
            <a:ext uri="{FF2B5EF4-FFF2-40B4-BE49-F238E27FC236}">
              <a16:creationId xmlns:a16="http://schemas.microsoft.com/office/drawing/2014/main" id="{8CA590CA-61F9-4783-89CF-4060243A6F6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4" name="CasetăText 15">
          <a:extLst>
            <a:ext uri="{FF2B5EF4-FFF2-40B4-BE49-F238E27FC236}">
              <a16:creationId xmlns:a16="http://schemas.microsoft.com/office/drawing/2014/main" id="{A35D4FED-E17D-432D-B778-AF73A9DB4C7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5" name="CasetăText 16">
          <a:extLst>
            <a:ext uri="{FF2B5EF4-FFF2-40B4-BE49-F238E27FC236}">
              <a16:creationId xmlns:a16="http://schemas.microsoft.com/office/drawing/2014/main" id="{08EA9D82-E13E-402F-B485-5153F0FA44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6" name="CasetăText 37">
          <a:extLst>
            <a:ext uri="{FF2B5EF4-FFF2-40B4-BE49-F238E27FC236}">
              <a16:creationId xmlns:a16="http://schemas.microsoft.com/office/drawing/2014/main" id="{084DC592-F014-40D7-B67A-B4CFA0046CC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7" name="CasetăText 38">
          <a:extLst>
            <a:ext uri="{FF2B5EF4-FFF2-40B4-BE49-F238E27FC236}">
              <a16:creationId xmlns:a16="http://schemas.microsoft.com/office/drawing/2014/main" id="{BFC4750D-124B-4DEE-9AE7-DDF6914C4F1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8" name="CasetăText 47">
          <a:extLst>
            <a:ext uri="{FF2B5EF4-FFF2-40B4-BE49-F238E27FC236}">
              <a16:creationId xmlns:a16="http://schemas.microsoft.com/office/drawing/2014/main" id="{67C0870E-8D42-4834-AE74-E036AD96578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9" name="CasetăText 48">
          <a:extLst>
            <a:ext uri="{FF2B5EF4-FFF2-40B4-BE49-F238E27FC236}">
              <a16:creationId xmlns:a16="http://schemas.microsoft.com/office/drawing/2014/main" id="{860C55C4-11C4-4834-B513-53F1BA7E4E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0" name="CasetăText 11">
          <a:extLst>
            <a:ext uri="{FF2B5EF4-FFF2-40B4-BE49-F238E27FC236}">
              <a16:creationId xmlns:a16="http://schemas.microsoft.com/office/drawing/2014/main" id="{606E0D8A-ED9B-45F8-8C34-0D35708FDE8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1" name="CasetăText 12">
          <a:extLst>
            <a:ext uri="{FF2B5EF4-FFF2-40B4-BE49-F238E27FC236}">
              <a16:creationId xmlns:a16="http://schemas.microsoft.com/office/drawing/2014/main" id="{21E47AD9-5C94-456F-BF36-A159523327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2" name="CasetăText 15">
          <a:extLst>
            <a:ext uri="{FF2B5EF4-FFF2-40B4-BE49-F238E27FC236}">
              <a16:creationId xmlns:a16="http://schemas.microsoft.com/office/drawing/2014/main" id="{124BC020-24BD-4F40-B1EA-5FE14A4C0BC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3" name="CasetăText 16">
          <a:extLst>
            <a:ext uri="{FF2B5EF4-FFF2-40B4-BE49-F238E27FC236}">
              <a16:creationId xmlns:a16="http://schemas.microsoft.com/office/drawing/2014/main" id="{81DDCFFF-E5A8-4A9E-AAAB-9344DDEB603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4" name="CasetăText 37">
          <a:extLst>
            <a:ext uri="{FF2B5EF4-FFF2-40B4-BE49-F238E27FC236}">
              <a16:creationId xmlns:a16="http://schemas.microsoft.com/office/drawing/2014/main" id="{7457C72E-A56E-4261-B86C-268AC8DA2E5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5" name="CasetăText 38">
          <a:extLst>
            <a:ext uri="{FF2B5EF4-FFF2-40B4-BE49-F238E27FC236}">
              <a16:creationId xmlns:a16="http://schemas.microsoft.com/office/drawing/2014/main" id="{6F9DA3F2-5DD5-4F43-87BD-40BC477C61E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6" name="CasetăText 47">
          <a:extLst>
            <a:ext uri="{FF2B5EF4-FFF2-40B4-BE49-F238E27FC236}">
              <a16:creationId xmlns:a16="http://schemas.microsoft.com/office/drawing/2014/main" id="{A13B16A3-E98F-4AE4-8E1C-1A36503CC1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7" name="CasetăText 48">
          <a:extLst>
            <a:ext uri="{FF2B5EF4-FFF2-40B4-BE49-F238E27FC236}">
              <a16:creationId xmlns:a16="http://schemas.microsoft.com/office/drawing/2014/main" id="{7B786D7D-D802-4AA3-AF2B-8F71A593C16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8" name="CasetăText 11">
          <a:extLst>
            <a:ext uri="{FF2B5EF4-FFF2-40B4-BE49-F238E27FC236}">
              <a16:creationId xmlns:a16="http://schemas.microsoft.com/office/drawing/2014/main" id="{02D03DAB-C3B9-4667-A43B-7F073FF2763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9" name="CasetăText 12">
          <a:extLst>
            <a:ext uri="{FF2B5EF4-FFF2-40B4-BE49-F238E27FC236}">
              <a16:creationId xmlns:a16="http://schemas.microsoft.com/office/drawing/2014/main" id="{A9DAF71A-974D-4DB9-A654-F08F0CE8466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0" name="CasetăText 15">
          <a:extLst>
            <a:ext uri="{FF2B5EF4-FFF2-40B4-BE49-F238E27FC236}">
              <a16:creationId xmlns:a16="http://schemas.microsoft.com/office/drawing/2014/main" id="{69DB729A-E8C3-4CD6-B5EF-DF82831C24E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1" name="CasetăText 16">
          <a:extLst>
            <a:ext uri="{FF2B5EF4-FFF2-40B4-BE49-F238E27FC236}">
              <a16:creationId xmlns:a16="http://schemas.microsoft.com/office/drawing/2014/main" id="{5C880731-0E1D-4621-BEBA-EE651A4DBA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2" name="CasetăText 37">
          <a:extLst>
            <a:ext uri="{FF2B5EF4-FFF2-40B4-BE49-F238E27FC236}">
              <a16:creationId xmlns:a16="http://schemas.microsoft.com/office/drawing/2014/main" id="{45E1D8BB-D7C1-4D2F-9E26-962BE16B85F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3" name="CasetăText 38">
          <a:extLst>
            <a:ext uri="{FF2B5EF4-FFF2-40B4-BE49-F238E27FC236}">
              <a16:creationId xmlns:a16="http://schemas.microsoft.com/office/drawing/2014/main" id="{D07689FA-6368-48AF-8684-2A1DCDDAF3C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4" name="CasetăText 47">
          <a:extLst>
            <a:ext uri="{FF2B5EF4-FFF2-40B4-BE49-F238E27FC236}">
              <a16:creationId xmlns:a16="http://schemas.microsoft.com/office/drawing/2014/main" id="{CB588CFA-9020-4962-8268-88BCEFF9CB2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5" name="CasetăText 48">
          <a:extLst>
            <a:ext uri="{FF2B5EF4-FFF2-40B4-BE49-F238E27FC236}">
              <a16:creationId xmlns:a16="http://schemas.microsoft.com/office/drawing/2014/main" id="{5C927180-B09E-4371-B318-F1A26BECE00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6" name="CasetăText 11">
          <a:extLst>
            <a:ext uri="{FF2B5EF4-FFF2-40B4-BE49-F238E27FC236}">
              <a16:creationId xmlns:a16="http://schemas.microsoft.com/office/drawing/2014/main" id="{AD4D8FBF-50C7-4233-B501-C942F42960F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7" name="CasetăText 12">
          <a:extLst>
            <a:ext uri="{FF2B5EF4-FFF2-40B4-BE49-F238E27FC236}">
              <a16:creationId xmlns:a16="http://schemas.microsoft.com/office/drawing/2014/main" id="{7A5CF845-330F-44FD-A5A5-CA2C6DFC943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8" name="CasetăText 15">
          <a:extLst>
            <a:ext uri="{FF2B5EF4-FFF2-40B4-BE49-F238E27FC236}">
              <a16:creationId xmlns:a16="http://schemas.microsoft.com/office/drawing/2014/main" id="{7AC74E24-8502-4D9C-9472-8CD0A7C166E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9" name="CasetăText 16">
          <a:extLst>
            <a:ext uri="{FF2B5EF4-FFF2-40B4-BE49-F238E27FC236}">
              <a16:creationId xmlns:a16="http://schemas.microsoft.com/office/drawing/2014/main" id="{9CFC79B9-F426-40D7-B79F-1EB59CE0A52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0" name="CasetăText 37">
          <a:extLst>
            <a:ext uri="{FF2B5EF4-FFF2-40B4-BE49-F238E27FC236}">
              <a16:creationId xmlns:a16="http://schemas.microsoft.com/office/drawing/2014/main" id="{22E653C6-9E55-41DC-8CDE-CAD578B2B64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1" name="CasetăText 38">
          <a:extLst>
            <a:ext uri="{FF2B5EF4-FFF2-40B4-BE49-F238E27FC236}">
              <a16:creationId xmlns:a16="http://schemas.microsoft.com/office/drawing/2014/main" id="{4EF037EA-3C65-402A-8522-7E9D07F1B6E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2" name="CasetăText 47">
          <a:extLst>
            <a:ext uri="{FF2B5EF4-FFF2-40B4-BE49-F238E27FC236}">
              <a16:creationId xmlns:a16="http://schemas.microsoft.com/office/drawing/2014/main" id="{06E9944F-2500-43B4-9FB6-52F33200CBC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3" name="CasetăText 48">
          <a:extLst>
            <a:ext uri="{FF2B5EF4-FFF2-40B4-BE49-F238E27FC236}">
              <a16:creationId xmlns:a16="http://schemas.microsoft.com/office/drawing/2014/main" id="{328CF5D0-3B8B-46BA-8E79-EE7C047CCEC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4" name="CasetăText 11">
          <a:extLst>
            <a:ext uri="{FF2B5EF4-FFF2-40B4-BE49-F238E27FC236}">
              <a16:creationId xmlns:a16="http://schemas.microsoft.com/office/drawing/2014/main" id="{1FDC8DD4-D063-48B4-8534-DE0D38E3C2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5" name="CasetăText 12">
          <a:extLst>
            <a:ext uri="{FF2B5EF4-FFF2-40B4-BE49-F238E27FC236}">
              <a16:creationId xmlns:a16="http://schemas.microsoft.com/office/drawing/2014/main" id="{9696740E-3458-4A43-83EA-BBE9E9B52DD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6" name="CasetăText 15">
          <a:extLst>
            <a:ext uri="{FF2B5EF4-FFF2-40B4-BE49-F238E27FC236}">
              <a16:creationId xmlns:a16="http://schemas.microsoft.com/office/drawing/2014/main" id="{A950456A-63C8-4532-A279-C8AA813B881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7" name="CasetăText 16">
          <a:extLst>
            <a:ext uri="{FF2B5EF4-FFF2-40B4-BE49-F238E27FC236}">
              <a16:creationId xmlns:a16="http://schemas.microsoft.com/office/drawing/2014/main" id="{1B0E2931-5978-4F62-8866-C9F8A7D6D63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8" name="CasetăText 37">
          <a:extLst>
            <a:ext uri="{FF2B5EF4-FFF2-40B4-BE49-F238E27FC236}">
              <a16:creationId xmlns:a16="http://schemas.microsoft.com/office/drawing/2014/main" id="{1053B2D6-B29E-42A9-AA02-C9B7E662BBA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9" name="CasetăText 38">
          <a:extLst>
            <a:ext uri="{FF2B5EF4-FFF2-40B4-BE49-F238E27FC236}">
              <a16:creationId xmlns:a16="http://schemas.microsoft.com/office/drawing/2014/main" id="{D5F76C3F-5B17-4E5F-B3B6-596E49BAD0B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0" name="CasetăText 47">
          <a:extLst>
            <a:ext uri="{FF2B5EF4-FFF2-40B4-BE49-F238E27FC236}">
              <a16:creationId xmlns:a16="http://schemas.microsoft.com/office/drawing/2014/main" id="{B35A279A-E8CD-433B-AD74-7DD83A1750B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1" name="CasetăText 48">
          <a:extLst>
            <a:ext uri="{FF2B5EF4-FFF2-40B4-BE49-F238E27FC236}">
              <a16:creationId xmlns:a16="http://schemas.microsoft.com/office/drawing/2014/main" id="{879927EA-D879-4B98-9C1B-E4E184F903D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2" name="CasetăText 11">
          <a:extLst>
            <a:ext uri="{FF2B5EF4-FFF2-40B4-BE49-F238E27FC236}">
              <a16:creationId xmlns:a16="http://schemas.microsoft.com/office/drawing/2014/main" id="{59A0BD31-885A-4299-90C5-C731B77D1FC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3" name="CasetăText 12">
          <a:extLst>
            <a:ext uri="{FF2B5EF4-FFF2-40B4-BE49-F238E27FC236}">
              <a16:creationId xmlns:a16="http://schemas.microsoft.com/office/drawing/2014/main" id="{C516C750-B2CC-40CB-AE36-875EEB25BE5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4" name="CasetăText 15">
          <a:extLst>
            <a:ext uri="{FF2B5EF4-FFF2-40B4-BE49-F238E27FC236}">
              <a16:creationId xmlns:a16="http://schemas.microsoft.com/office/drawing/2014/main" id="{D036AF15-1A41-4CAF-AFFD-27957B467AF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5" name="CasetăText 16">
          <a:extLst>
            <a:ext uri="{FF2B5EF4-FFF2-40B4-BE49-F238E27FC236}">
              <a16:creationId xmlns:a16="http://schemas.microsoft.com/office/drawing/2014/main" id="{57AACDBB-A9F7-4F05-9EB1-0CFB3C7686B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6" name="CasetăText 37">
          <a:extLst>
            <a:ext uri="{FF2B5EF4-FFF2-40B4-BE49-F238E27FC236}">
              <a16:creationId xmlns:a16="http://schemas.microsoft.com/office/drawing/2014/main" id="{9BF92740-46AD-48E5-BFEA-6E0BC6EFB93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7" name="CasetăText 38">
          <a:extLst>
            <a:ext uri="{FF2B5EF4-FFF2-40B4-BE49-F238E27FC236}">
              <a16:creationId xmlns:a16="http://schemas.microsoft.com/office/drawing/2014/main" id="{A7611545-9A2F-4D5B-B072-6BD6FD7931B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8" name="CasetăText 47">
          <a:extLst>
            <a:ext uri="{FF2B5EF4-FFF2-40B4-BE49-F238E27FC236}">
              <a16:creationId xmlns:a16="http://schemas.microsoft.com/office/drawing/2014/main" id="{F3D7F0F5-0D2E-4E7F-8B35-DB4BB5E18C8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9" name="CasetăText 48">
          <a:extLst>
            <a:ext uri="{FF2B5EF4-FFF2-40B4-BE49-F238E27FC236}">
              <a16:creationId xmlns:a16="http://schemas.microsoft.com/office/drawing/2014/main" id="{858A399A-FF7C-4C4E-BDC4-37548DF5146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0" name="CasetăText 11">
          <a:extLst>
            <a:ext uri="{FF2B5EF4-FFF2-40B4-BE49-F238E27FC236}">
              <a16:creationId xmlns:a16="http://schemas.microsoft.com/office/drawing/2014/main" id="{ABD18EA3-B906-4B8C-B606-6E680C74D8E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1" name="CasetăText 12">
          <a:extLst>
            <a:ext uri="{FF2B5EF4-FFF2-40B4-BE49-F238E27FC236}">
              <a16:creationId xmlns:a16="http://schemas.microsoft.com/office/drawing/2014/main" id="{BFB10B09-49AE-4D63-B563-03DAC531D90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2" name="CasetăText 15">
          <a:extLst>
            <a:ext uri="{FF2B5EF4-FFF2-40B4-BE49-F238E27FC236}">
              <a16:creationId xmlns:a16="http://schemas.microsoft.com/office/drawing/2014/main" id="{0EF2B7B0-E887-49CC-9ADA-66529094094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3" name="CasetăText 16">
          <a:extLst>
            <a:ext uri="{FF2B5EF4-FFF2-40B4-BE49-F238E27FC236}">
              <a16:creationId xmlns:a16="http://schemas.microsoft.com/office/drawing/2014/main" id="{02FB0CAB-8FCC-4E02-92C6-08771DD4F55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4" name="CasetăText 37">
          <a:extLst>
            <a:ext uri="{FF2B5EF4-FFF2-40B4-BE49-F238E27FC236}">
              <a16:creationId xmlns:a16="http://schemas.microsoft.com/office/drawing/2014/main" id="{2910AAA3-DA4F-4A51-8842-B615BD4B4D5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5" name="CasetăText 38">
          <a:extLst>
            <a:ext uri="{FF2B5EF4-FFF2-40B4-BE49-F238E27FC236}">
              <a16:creationId xmlns:a16="http://schemas.microsoft.com/office/drawing/2014/main" id="{4DD4F885-D6A1-4463-A765-509BDB97CA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6" name="CasetăText 47">
          <a:extLst>
            <a:ext uri="{FF2B5EF4-FFF2-40B4-BE49-F238E27FC236}">
              <a16:creationId xmlns:a16="http://schemas.microsoft.com/office/drawing/2014/main" id="{3E30B04D-ECB6-4FFA-9729-B9F63D80149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7" name="CasetăText 48">
          <a:extLst>
            <a:ext uri="{FF2B5EF4-FFF2-40B4-BE49-F238E27FC236}">
              <a16:creationId xmlns:a16="http://schemas.microsoft.com/office/drawing/2014/main" id="{B9FDAA2B-FAD0-4784-AF0E-1CDCE8B9572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8" name="CasetăText 11">
          <a:extLst>
            <a:ext uri="{FF2B5EF4-FFF2-40B4-BE49-F238E27FC236}">
              <a16:creationId xmlns:a16="http://schemas.microsoft.com/office/drawing/2014/main" id="{59B49BDF-C9D9-4D45-B78F-BDDB7DF25BB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9" name="CasetăText 12">
          <a:extLst>
            <a:ext uri="{FF2B5EF4-FFF2-40B4-BE49-F238E27FC236}">
              <a16:creationId xmlns:a16="http://schemas.microsoft.com/office/drawing/2014/main" id="{11317D13-16FB-4C5C-B048-E6ACC92CFD6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0" name="CasetăText 15">
          <a:extLst>
            <a:ext uri="{FF2B5EF4-FFF2-40B4-BE49-F238E27FC236}">
              <a16:creationId xmlns:a16="http://schemas.microsoft.com/office/drawing/2014/main" id="{5CE393AB-CA24-4BE1-8108-B476637E6EA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1" name="CasetăText 16">
          <a:extLst>
            <a:ext uri="{FF2B5EF4-FFF2-40B4-BE49-F238E27FC236}">
              <a16:creationId xmlns:a16="http://schemas.microsoft.com/office/drawing/2014/main" id="{081D3253-D7A7-46F6-A898-D89119AAF6A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2" name="CasetăText 37">
          <a:extLst>
            <a:ext uri="{FF2B5EF4-FFF2-40B4-BE49-F238E27FC236}">
              <a16:creationId xmlns:a16="http://schemas.microsoft.com/office/drawing/2014/main" id="{CC639895-3EB6-4277-8A28-B75D1FA2734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3" name="CasetăText 38">
          <a:extLst>
            <a:ext uri="{FF2B5EF4-FFF2-40B4-BE49-F238E27FC236}">
              <a16:creationId xmlns:a16="http://schemas.microsoft.com/office/drawing/2014/main" id="{BBA546A0-EB54-40E8-A325-638C94F4AA2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4" name="CasetăText 47">
          <a:extLst>
            <a:ext uri="{FF2B5EF4-FFF2-40B4-BE49-F238E27FC236}">
              <a16:creationId xmlns:a16="http://schemas.microsoft.com/office/drawing/2014/main" id="{D83EE55D-FF6C-4FAF-9648-99E57A46259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5" name="CasetăText 48">
          <a:extLst>
            <a:ext uri="{FF2B5EF4-FFF2-40B4-BE49-F238E27FC236}">
              <a16:creationId xmlns:a16="http://schemas.microsoft.com/office/drawing/2014/main" id="{901C9B5C-D46B-4F6D-955F-4C31CA471E8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6" name="CasetăText 11">
          <a:extLst>
            <a:ext uri="{FF2B5EF4-FFF2-40B4-BE49-F238E27FC236}">
              <a16:creationId xmlns:a16="http://schemas.microsoft.com/office/drawing/2014/main" id="{9DE1928A-1A65-44B8-8A96-63993144B2A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7" name="CasetăText 12">
          <a:extLst>
            <a:ext uri="{FF2B5EF4-FFF2-40B4-BE49-F238E27FC236}">
              <a16:creationId xmlns:a16="http://schemas.microsoft.com/office/drawing/2014/main" id="{7AFB7BCE-6E1F-4633-9914-3B0D7F77FBA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8" name="CasetăText 15">
          <a:extLst>
            <a:ext uri="{FF2B5EF4-FFF2-40B4-BE49-F238E27FC236}">
              <a16:creationId xmlns:a16="http://schemas.microsoft.com/office/drawing/2014/main" id="{6C7CE031-FC8D-4281-9532-76219C16BC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9" name="CasetăText 16">
          <a:extLst>
            <a:ext uri="{FF2B5EF4-FFF2-40B4-BE49-F238E27FC236}">
              <a16:creationId xmlns:a16="http://schemas.microsoft.com/office/drawing/2014/main" id="{19412BB7-99A0-4C50-A80C-2B27AD37A5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0" name="CasetăText 37">
          <a:extLst>
            <a:ext uri="{FF2B5EF4-FFF2-40B4-BE49-F238E27FC236}">
              <a16:creationId xmlns:a16="http://schemas.microsoft.com/office/drawing/2014/main" id="{38B30273-C99A-460B-A071-9FD5DBECCE3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1" name="CasetăText 38">
          <a:extLst>
            <a:ext uri="{FF2B5EF4-FFF2-40B4-BE49-F238E27FC236}">
              <a16:creationId xmlns:a16="http://schemas.microsoft.com/office/drawing/2014/main" id="{36C8C7E0-0753-472B-A668-6EB7A690E8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2" name="CasetăText 47">
          <a:extLst>
            <a:ext uri="{FF2B5EF4-FFF2-40B4-BE49-F238E27FC236}">
              <a16:creationId xmlns:a16="http://schemas.microsoft.com/office/drawing/2014/main" id="{9BB9711C-EC33-4009-8DC3-69B3E896386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3" name="CasetăText 48">
          <a:extLst>
            <a:ext uri="{FF2B5EF4-FFF2-40B4-BE49-F238E27FC236}">
              <a16:creationId xmlns:a16="http://schemas.microsoft.com/office/drawing/2014/main" id="{85ACA8EC-A9DC-4D55-9382-C695E06D81C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4" name="CasetăText 11">
          <a:extLst>
            <a:ext uri="{FF2B5EF4-FFF2-40B4-BE49-F238E27FC236}">
              <a16:creationId xmlns:a16="http://schemas.microsoft.com/office/drawing/2014/main" id="{7418B5C7-3297-485D-B3EA-EBA5BBE7495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5" name="CasetăText 12">
          <a:extLst>
            <a:ext uri="{FF2B5EF4-FFF2-40B4-BE49-F238E27FC236}">
              <a16:creationId xmlns:a16="http://schemas.microsoft.com/office/drawing/2014/main" id="{5FC9FE9D-6614-427C-B79D-70CDFC0A8D3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6" name="CasetăText 15">
          <a:extLst>
            <a:ext uri="{FF2B5EF4-FFF2-40B4-BE49-F238E27FC236}">
              <a16:creationId xmlns:a16="http://schemas.microsoft.com/office/drawing/2014/main" id="{0ECCDC37-640C-43CA-B835-EFC26A2DC2E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7" name="CasetăText 16">
          <a:extLst>
            <a:ext uri="{FF2B5EF4-FFF2-40B4-BE49-F238E27FC236}">
              <a16:creationId xmlns:a16="http://schemas.microsoft.com/office/drawing/2014/main" id="{B31F8B98-0ED4-41C9-81BC-A1B71060B86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8" name="CasetăText 37">
          <a:extLst>
            <a:ext uri="{FF2B5EF4-FFF2-40B4-BE49-F238E27FC236}">
              <a16:creationId xmlns:a16="http://schemas.microsoft.com/office/drawing/2014/main" id="{EC0D1266-3485-4696-9E0F-0AED4F49EB0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9" name="CasetăText 38">
          <a:extLst>
            <a:ext uri="{FF2B5EF4-FFF2-40B4-BE49-F238E27FC236}">
              <a16:creationId xmlns:a16="http://schemas.microsoft.com/office/drawing/2014/main" id="{B588C7E3-36FE-421F-A023-A12AA7A24EB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0" name="CasetăText 47">
          <a:extLst>
            <a:ext uri="{FF2B5EF4-FFF2-40B4-BE49-F238E27FC236}">
              <a16:creationId xmlns:a16="http://schemas.microsoft.com/office/drawing/2014/main" id="{7073D8EF-D838-4FC1-B740-E73E31E4BC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1" name="CasetăText 48">
          <a:extLst>
            <a:ext uri="{FF2B5EF4-FFF2-40B4-BE49-F238E27FC236}">
              <a16:creationId xmlns:a16="http://schemas.microsoft.com/office/drawing/2014/main" id="{00D15991-91E7-482D-8D9D-657062551BE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2" name="CasetăText 11">
          <a:extLst>
            <a:ext uri="{FF2B5EF4-FFF2-40B4-BE49-F238E27FC236}">
              <a16:creationId xmlns:a16="http://schemas.microsoft.com/office/drawing/2014/main" id="{A2A797B4-30A6-47A6-9282-4BBD1EAC8E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3" name="CasetăText 12">
          <a:extLst>
            <a:ext uri="{FF2B5EF4-FFF2-40B4-BE49-F238E27FC236}">
              <a16:creationId xmlns:a16="http://schemas.microsoft.com/office/drawing/2014/main" id="{29A51C24-D837-49B7-B011-AA0A7E9C36E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4" name="CasetăText 15">
          <a:extLst>
            <a:ext uri="{FF2B5EF4-FFF2-40B4-BE49-F238E27FC236}">
              <a16:creationId xmlns:a16="http://schemas.microsoft.com/office/drawing/2014/main" id="{58E5B6EF-7FCC-4FEA-BB7A-C9C2511FD83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5" name="CasetăText 16">
          <a:extLst>
            <a:ext uri="{FF2B5EF4-FFF2-40B4-BE49-F238E27FC236}">
              <a16:creationId xmlns:a16="http://schemas.microsoft.com/office/drawing/2014/main" id="{E96DA27C-ECE0-4713-ACF2-DCF94D9B0DC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6" name="CasetăText 37">
          <a:extLst>
            <a:ext uri="{FF2B5EF4-FFF2-40B4-BE49-F238E27FC236}">
              <a16:creationId xmlns:a16="http://schemas.microsoft.com/office/drawing/2014/main" id="{B4067A8F-01F8-47C3-B11B-F84C1F41B31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7" name="CasetăText 38">
          <a:extLst>
            <a:ext uri="{FF2B5EF4-FFF2-40B4-BE49-F238E27FC236}">
              <a16:creationId xmlns:a16="http://schemas.microsoft.com/office/drawing/2014/main" id="{A3207944-2567-488C-8210-DD79C214735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8" name="CasetăText 47">
          <a:extLst>
            <a:ext uri="{FF2B5EF4-FFF2-40B4-BE49-F238E27FC236}">
              <a16:creationId xmlns:a16="http://schemas.microsoft.com/office/drawing/2014/main" id="{0D2BD099-4095-4D0B-AA53-C9A27D8BDA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9" name="CasetăText 48">
          <a:extLst>
            <a:ext uri="{FF2B5EF4-FFF2-40B4-BE49-F238E27FC236}">
              <a16:creationId xmlns:a16="http://schemas.microsoft.com/office/drawing/2014/main" id="{73008F37-9574-47F2-922D-13935B22A52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0" name="CasetăText 11">
          <a:extLst>
            <a:ext uri="{FF2B5EF4-FFF2-40B4-BE49-F238E27FC236}">
              <a16:creationId xmlns:a16="http://schemas.microsoft.com/office/drawing/2014/main" id="{34374797-6304-47A0-BFB3-AE79F49095F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1" name="CasetăText 12">
          <a:extLst>
            <a:ext uri="{FF2B5EF4-FFF2-40B4-BE49-F238E27FC236}">
              <a16:creationId xmlns:a16="http://schemas.microsoft.com/office/drawing/2014/main" id="{C932536F-C902-4AF3-B81F-D23158103BE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2" name="CasetăText 15">
          <a:extLst>
            <a:ext uri="{FF2B5EF4-FFF2-40B4-BE49-F238E27FC236}">
              <a16:creationId xmlns:a16="http://schemas.microsoft.com/office/drawing/2014/main" id="{CA4A1E8A-7982-45BE-975C-D3AEADA83E7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3" name="CasetăText 16">
          <a:extLst>
            <a:ext uri="{FF2B5EF4-FFF2-40B4-BE49-F238E27FC236}">
              <a16:creationId xmlns:a16="http://schemas.microsoft.com/office/drawing/2014/main" id="{70175266-6C9B-4C46-943D-1D43AD8C59A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4" name="CasetăText 37">
          <a:extLst>
            <a:ext uri="{FF2B5EF4-FFF2-40B4-BE49-F238E27FC236}">
              <a16:creationId xmlns:a16="http://schemas.microsoft.com/office/drawing/2014/main" id="{C0225DA3-881A-4CDA-8068-C075EA790C7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5" name="CasetăText 38">
          <a:extLst>
            <a:ext uri="{FF2B5EF4-FFF2-40B4-BE49-F238E27FC236}">
              <a16:creationId xmlns:a16="http://schemas.microsoft.com/office/drawing/2014/main" id="{E5B6760C-D1D7-4806-8F28-E6A9BBDA64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6" name="CasetăText 47">
          <a:extLst>
            <a:ext uri="{FF2B5EF4-FFF2-40B4-BE49-F238E27FC236}">
              <a16:creationId xmlns:a16="http://schemas.microsoft.com/office/drawing/2014/main" id="{50B65D6A-A31D-46D7-B2A0-BC94FCBC4AC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7" name="CasetăText 48">
          <a:extLst>
            <a:ext uri="{FF2B5EF4-FFF2-40B4-BE49-F238E27FC236}">
              <a16:creationId xmlns:a16="http://schemas.microsoft.com/office/drawing/2014/main" id="{807576E2-729B-406A-B5F4-08D8D4BDA29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8" name="CasetăText 11">
          <a:extLst>
            <a:ext uri="{FF2B5EF4-FFF2-40B4-BE49-F238E27FC236}">
              <a16:creationId xmlns:a16="http://schemas.microsoft.com/office/drawing/2014/main" id="{6110CBDF-D275-4864-BBF1-B6ED733F41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9" name="CasetăText 12">
          <a:extLst>
            <a:ext uri="{FF2B5EF4-FFF2-40B4-BE49-F238E27FC236}">
              <a16:creationId xmlns:a16="http://schemas.microsoft.com/office/drawing/2014/main" id="{DFB4AB83-A3BB-48CB-9E85-9FC0900C99C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0" name="CasetăText 15">
          <a:extLst>
            <a:ext uri="{FF2B5EF4-FFF2-40B4-BE49-F238E27FC236}">
              <a16:creationId xmlns:a16="http://schemas.microsoft.com/office/drawing/2014/main" id="{5BBFFC65-E9B2-440C-B882-0C4B7CC7D67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1" name="CasetăText 16">
          <a:extLst>
            <a:ext uri="{FF2B5EF4-FFF2-40B4-BE49-F238E27FC236}">
              <a16:creationId xmlns:a16="http://schemas.microsoft.com/office/drawing/2014/main" id="{1DD75516-3E96-4CD4-9047-1179648D90E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2" name="CasetăText 37">
          <a:extLst>
            <a:ext uri="{FF2B5EF4-FFF2-40B4-BE49-F238E27FC236}">
              <a16:creationId xmlns:a16="http://schemas.microsoft.com/office/drawing/2014/main" id="{B85E07B1-882C-4BFB-9029-DDDA0E9B22F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3" name="CasetăText 38">
          <a:extLst>
            <a:ext uri="{FF2B5EF4-FFF2-40B4-BE49-F238E27FC236}">
              <a16:creationId xmlns:a16="http://schemas.microsoft.com/office/drawing/2014/main" id="{6C350B18-B231-42B2-9562-FE68009AF8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4" name="CasetăText 47">
          <a:extLst>
            <a:ext uri="{FF2B5EF4-FFF2-40B4-BE49-F238E27FC236}">
              <a16:creationId xmlns:a16="http://schemas.microsoft.com/office/drawing/2014/main" id="{F1A9913F-57E1-4053-82A4-C15250BEA5B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5" name="CasetăText 48">
          <a:extLst>
            <a:ext uri="{FF2B5EF4-FFF2-40B4-BE49-F238E27FC236}">
              <a16:creationId xmlns:a16="http://schemas.microsoft.com/office/drawing/2014/main" id="{7483EEC7-26D7-4306-809E-3DA02844CC6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6" name="CasetăText 11">
          <a:extLst>
            <a:ext uri="{FF2B5EF4-FFF2-40B4-BE49-F238E27FC236}">
              <a16:creationId xmlns:a16="http://schemas.microsoft.com/office/drawing/2014/main" id="{9F5071F3-6E03-4350-914E-BE32F124955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7" name="CasetăText 12">
          <a:extLst>
            <a:ext uri="{FF2B5EF4-FFF2-40B4-BE49-F238E27FC236}">
              <a16:creationId xmlns:a16="http://schemas.microsoft.com/office/drawing/2014/main" id="{AE6689B0-2499-4826-A26A-7871AD6ACAB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8" name="CasetăText 15">
          <a:extLst>
            <a:ext uri="{FF2B5EF4-FFF2-40B4-BE49-F238E27FC236}">
              <a16:creationId xmlns:a16="http://schemas.microsoft.com/office/drawing/2014/main" id="{2A60AF76-9C84-495F-BB16-A8478967EE5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9" name="CasetăText 16">
          <a:extLst>
            <a:ext uri="{FF2B5EF4-FFF2-40B4-BE49-F238E27FC236}">
              <a16:creationId xmlns:a16="http://schemas.microsoft.com/office/drawing/2014/main" id="{3B05208F-80CD-4F4F-B347-84D99B8D49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0" name="CasetăText 37">
          <a:extLst>
            <a:ext uri="{FF2B5EF4-FFF2-40B4-BE49-F238E27FC236}">
              <a16:creationId xmlns:a16="http://schemas.microsoft.com/office/drawing/2014/main" id="{9647748B-B5B5-44AE-94C3-E824A3709FA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1" name="CasetăText 38">
          <a:extLst>
            <a:ext uri="{FF2B5EF4-FFF2-40B4-BE49-F238E27FC236}">
              <a16:creationId xmlns:a16="http://schemas.microsoft.com/office/drawing/2014/main" id="{2D099172-5D9F-43F6-9154-701EAFDC54A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2" name="CasetăText 47">
          <a:extLst>
            <a:ext uri="{FF2B5EF4-FFF2-40B4-BE49-F238E27FC236}">
              <a16:creationId xmlns:a16="http://schemas.microsoft.com/office/drawing/2014/main" id="{50D20A0B-234A-4647-BDFD-75681DE7934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3" name="CasetăText 48">
          <a:extLst>
            <a:ext uri="{FF2B5EF4-FFF2-40B4-BE49-F238E27FC236}">
              <a16:creationId xmlns:a16="http://schemas.microsoft.com/office/drawing/2014/main" id="{70573157-0BFB-4348-AF5D-04B12ED04BE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4" name="CasetăText 11">
          <a:extLst>
            <a:ext uri="{FF2B5EF4-FFF2-40B4-BE49-F238E27FC236}">
              <a16:creationId xmlns:a16="http://schemas.microsoft.com/office/drawing/2014/main" id="{19D2BB94-F0AA-48DB-BE58-FB80D29C16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5" name="CasetăText 12">
          <a:extLst>
            <a:ext uri="{FF2B5EF4-FFF2-40B4-BE49-F238E27FC236}">
              <a16:creationId xmlns:a16="http://schemas.microsoft.com/office/drawing/2014/main" id="{2DB91B26-DFAD-4D21-9EE5-18198323AB9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6" name="CasetăText 15">
          <a:extLst>
            <a:ext uri="{FF2B5EF4-FFF2-40B4-BE49-F238E27FC236}">
              <a16:creationId xmlns:a16="http://schemas.microsoft.com/office/drawing/2014/main" id="{7884C168-9D58-4798-A8FD-AE8605F2FE6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7" name="CasetăText 16">
          <a:extLst>
            <a:ext uri="{FF2B5EF4-FFF2-40B4-BE49-F238E27FC236}">
              <a16:creationId xmlns:a16="http://schemas.microsoft.com/office/drawing/2014/main" id="{BCF0C4AB-6B77-44EF-B6DA-8C852375B06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8" name="CasetăText 37">
          <a:extLst>
            <a:ext uri="{FF2B5EF4-FFF2-40B4-BE49-F238E27FC236}">
              <a16:creationId xmlns:a16="http://schemas.microsoft.com/office/drawing/2014/main" id="{A18A43B7-4EB6-43B5-B6FA-E67EBEA32CB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9" name="CasetăText 38">
          <a:extLst>
            <a:ext uri="{FF2B5EF4-FFF2-40B4-BE49-F238E27FC236}">
              <a16:creationId xmlns:a16="http://schemas.microsoft.com/office/drawing/2014/main" id="{3E766FF6-8F3B-427E-911E-1BA9A050F96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0" name="CasetăText 47">
          <a:extLst>
            <a:ext uri="{FF2B5EF4-FFF2-40B4-BE49-F238E27FC236}">
              <a16:creationId xmlns:a16="http://schemas.microsoft.com/office/drawing/2014/main" id="{592DECA8-4104-4A9F-B887-D5B724414F5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1" name="CasetăText 48">
          <a:extLst>
            <a:ext uri="{FF2B5EF4-FFF2-40B4-BE49-F238E27FC236}">
              <a16:creationId xmlns:a16="http://schemas.microsoft.com/office/drawing/2014/main" id="{3A283161-54E9-474B-A7F0-F02D31921BD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2" name="CasetăText 11">
          <a:extLst>
            <a:ext uri="{FF2B5EF4-FFF2-40B4-BE49-F238E27FC236}">
              <a16:creationId xmlns:a16="http://schemas.microsoft.com/office/drawing/2014/main" id="{62AB5876-893D-4AE3-A97B-CDB9E3945C3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3" name="CasetăText 12">
          <a:extLst>
            <a:ext uri="{FF2B5EF4-FFF2-40B4-BE49-F238E27FC236}">
              <a16:creationId xmlns:a16="http://schemas.microsoft.com/office/drawing/2014/main" id="{96A0A42C-F1E1-42B3-BBF7-87F16057BBE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4" name="CasetăText 15">
          <a:extLst>
            <a:ext uri="{FF2B5EF4-FFF2-40B4-BE49-F238E27FC236}">
              <a16:creationId xmlns:a16="http://schemas.microsoft.com/office/drawing/2014/main" id="{1574B497-4DF6-4A4C-9A27-155806882A4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5" name="CasetăText 16">
          <a:extLst>
            <a:ext uri="{FF2B5EF4-FFF2-40B4-BE49-F238E27FC236}">
              <a16:creationId xmlns:a16="http://schemas.microsoft.com/office/drawing/2014/main" id="{18208798-CD1D-49A1-B4DB-CEBE754985F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6" name="CasetăText 37">
          <a:extLst>
            <a:ext uri="{FF2B5EF4-FFF2-40B4-BE49-F238E27FC236}">
              <a16:creationId xmlns:a16="http://schemas.microsoft.com/office/drawing/2014/main" id="{A8103EF1-7EC5-4267-B239-AA6B34B0E32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7" name="CasetăText 38">
          <a:extLst>
            <a:ext uri="{FF2B5EF4-FFF2-40B4-BE49-F238E27FC236}">
              <a16:creationId xmlns:a16="http://schemas.microsoft.com/office/drawing/2014/main" id="{6F3CF6A2-9577-4BB2-89E9-8F76124BAC0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8" name="CasetăText 47">
          <a:extLst>
            <a:ext uri="{FF2B5EF4-FFF2-40B4-BE49-F238E27FC236}">
              <a16:creationId xmlns:a16="http://schemas.microsoft.com/office/drawing/2014/main" id="{87E4F0B6-E2C8-4F36-A13D-B994CFA191B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9" name="CasetăText 48">
          <a:extLst>
            <a:ext uri="{FF2B5EF4-FFF2-40B4-BE49-F238E27FC236}">
              <a16:creationId xmlns:a16="http://schemas.microsoft.com/office/drawing/2014/main" id="{3F85A524-9C2E-44E2-A128-7F58DFE7D98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0" name="CasetăText 11">
          <a:extLst>
            <a:ext uri="{FF2B5EF4-FFF2-40B4-BE49-F238E27FC236}">
              <a16:creationId xmlns:a16="http://schemas.microsoft.com/office/drawing/2014/main" id="{078D17DA-BBC8-4A89-9609-3EDC1211752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1" name="CasetăText 12">
          <a:extLst>
            <a:ext uri="{FF2B5EF4-FFF2-40B4-BE49-F238E27FC236}">
              <a16:creationId xmlns:a16="http://schemas.microsoft.com/office/drawing/2014/main" id="{CBA65CA8-4ADF-4AC6-BCF3-9CE70294646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2" name="CasetăText 15">
          <a:extLst>
            <a:ext uri="{FF2B5EF4-FFF2-40B4-BE49-F238E27FC236}">
              <a16:creationId xmlns:a16="http://schemas.microsoft.com/office/drawing/2014/main" id="{69B93B21-EB05-4365-A165-3631301FF85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3" name="CasetăText 16">
          <a:extLst>
            <a:ext uri="{FF2B5EF4-FFF2-40B4-BE49-F238E27FC236}">
              <a16:creationId xmlns:a16="http://schemas.microsoft.com/office/drawing/2014/main" id="{3469AE0C-083F-4C2E-8AEC-96C1125566F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4" name="CasetăText 37">
          <a:extLst>
            <a:ext uri="{FF2B5EF4-FFF2-40B4-BE49-F238E27FC236}">
              <a16:creationId xmlns:a16="http://schemas.microsoft.com/office/drawing/2014/main" id="{9F9C2A10-66DF-4F1D-870F-7C260EAC9BC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5" name="CasetăText 38">
          <a:extLst>
            <a:ext uri="{FF2B5EF4-FFF2-40B4-BE49-F238E27FC236}">
              <a16:creationId xmlns:a16="http://schemas.microsoft.com/office/drawing/2014/main" id="{3F7B25E4-2273-4020-AA69-B75ABF7AED6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6" name="CasetăText 47">
          <a:extLst>
            <a:ext uri="{FF2B5EF4-FFF2-40B4-BE49-F238E27FC236}">
              <a16:creationId xmlns:a16="http://schemas.microsoft.com/office/drawing/2014/main" id="{BA3236B6-1D1B-4D3C-9934-4499DE54CD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7" name="CasetăText 48">
          <a:extLst>
            <a:ext uri="{FF2B5EF4-FFF2-40B4-BE49-F238E27FC236}">
              <a16:creationId xmlns:a16="http://schemas.microsoft.com/office/drawing/2014/main" id="{D5D4C115-0AC4-47B1-891E-628EE3DB98F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8" name="CasetăText 11">
          <a:extLst>
            <a:ext uri="{FF2B5EF4-FFF2-40B4-BE49-F238E27FC236}">
              <a16:creationId xmlns:a16="http://schemas.microsoft.com/office/drawing/2014/main" id="{F494E8A8-253E-45A9-917C-AB1B2197A71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9" name="CasetăText 12">
          <a:extLst>
            <a:ext uri="{FF2B5EF4-FFF2-40B4-BE49-F238E27FC236}">
              <a16:creationId xmlns:a16="http://schemas.microsoft.com/office/drawing/2014/main" id="{63386043-7100-48C6-BB4F-EE82EA15231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0" name="CasetăText 15">
          <a:extLst>
            <a:ext uri="{FF2B5EF4-FFF2-40B4-BE49-F238E27FC236}">
              <a16:creationId xmlns:a16="http://schemas.microsoft.com/office/drawing/2014/main" id="{9145BAFB-1715-46EE-A25B-0799CF35407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1" name="CasetăText 16">
          <a:extLst>
            <a:ext uri="{FF2B5EF4-FFF2-40B4-BE49-F238E27FC236}">
              <a16:creationId xmlns:a16="http://schemas.microsoft.com/office/drawing/2014/main" id="{21FD1931-F9D9-4803-9556-805CB856AA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2" name="CasetăText 37">
          <a:extLst>
            <a:ext uri="{FF2B5EF4-FFF2-40B4-BE49-F238E27FC236}">
              <a16:creationId xmlns:a16="http://schemas.microsoft.com/office/drawing/2014/main" id="{B154F41A-D83C-475E-83B5-47719F511F7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3" name="CasetăText 38">
          <a:extLst>
            <a:ext uri="{FF2B5EF4-FFF2-40B4-BE49-F238E27FC236}">
              <a16:creationId xmlns:a16="http://schemas.microsoft.com/office/drawing/2014/main" id="{1D51E32C-BB45-4B60-A172-CD2E3F5AC62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4" name="CasetăText 47">
          <a:extLst>
            <a:ext uri="{FF2B5EF4-FFF2-40B4-BE49-F238E27FC236}">
              <a16:creationId xmlns:a16="http://schemas.microsoft.com/office/drawing/2014/main" id="{7BBB3541-7D7D-4665-BC67-06B3919E258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5" name="CasetăText 48">
          <a:extLst>
            <a:ext uri="{FF2B5EF4-FFF2-40B4-BE49-F238E27FC236}">
              <a16:creationId xmlns:a16="http://schemas.microsoft.com/office/drawing/2014/main" id="{7757DBB9-CACB-4613-914B-419C2F5DDF0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6" name="CasetăText 11">
          <a:extLst>
            <a:ext uri="{FF2B5EF4-FFF2-40B4-BE49-F238E27FC236}">
              <a16:creationId xmlns:a16="http://schemas.microsoft.com/office/drawing/2014/main" id="{A791D63E-1D71-4D61-9BB8-06508071363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7" name="CasetăText 12">
          <a:extLst>
            <a:ext uri="{FF2B5EF4-FFF2-40B4-BE49-F238E27FC236}">
              <a16:creationId xmlns:a16="http://schemas.microsoft.com/office/drawing/2014/main" id="{D04DF49E-C5D8-4FA9-AC84-DDE25F51CC1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8" name="CasetăText 15">
          <a:extLst>
            <a:ext uri="{FF2B5EF4-FFF2-40B4-BE49-F238E27FC236}">
              <a16:creationId xmlns:a16="http://schemas.microsoft.com/office/drawing/2014/main" id="{40A1C145-B6D9-4E28-BE16-F5EFA938FAF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9" name="CasetăText 16">
          <a:extLst>
            <a:ext uri="{FF2B5EF4-FFF2-40B4-BE49-F238E27FC236}">
              <a16:creationId xmlns:a16="http://schemas.microsoft.com/office/drawing/2014/main" id="{1DE4C3B1-263F-41C0-94CE-11922A17D18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0" name="CasetăText 37">
          <a:extLst>
            <a:ext uri="{FF2B5EF4-FFF2-40B4-BE49-F238E27FC236}">
              <a16:creationId xmlns:a16="http://schemas.microsoft.com/office/drawing/2014/main" id="{AD10A852-0553-4B8E-8273-B2A8E0518A0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1" name="CasetăText 38">
          <a:extLst>
            <a:ext uri="{FF2B5EF4-FFF2-40B4-BE49-F238E27FC236}">
              <a16:creationId xmlns:a16="http://schemas.microsoft.com/office/drawing/2014/main" id="{FE6B82EF-5C08-43B4-95D5-C50AA93CEDE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2" name="CasetăText 47">
          <a:extLst>
            <a:ext uri="{FF2B5EF4-FFF2-40B4-BE49-F238E27FC236}">
              <a16:creationId xmlns:a16="http://schemas.microsoft.com/office/drawing/2014/main" id="{7E773E93-9AEE-4828-8F32-8AD073CB50A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3" name="CasetăText 48">
          <a:extLst>
            <a:ext uri="{FF2B5EF4-FFF2-40B4-BE49-F238E27FC236}">
              <a16:creationId xmlns:a16="http://schemas.microsoft.com/office/drawing/2014/main" id="{471C014A-F560-4B50-91A0-92A8420B2CD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4" name="CasetăText 11">
          <a:extLst>
            <a:ext uri="{FF2B5EF4-FFF2-40B4-BE49-F238E27FC236}">
              <a16:creationId xmlns:a16="http://schemas.microsoft.com/office/drawing/2014/main" id="{FECB41C1-D174-4526-9391-5C71F26A72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5" name="CasetăText 12">
          <a:extLst>
            <a:ext uri="{FF2B5EF4-FFF2-40B4-BE49-F238E27FC236}">
              <a16:creationId xmlns:a16="http://schemas.microsoft.com/office/drawing/2014/main" id="{759CD603-0A8D-4C63-9986-934C863FAAA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6" name="CasetăText 15">
          <a:extLst>
            <a:ext uri="{FF2B5EF4-FFF2-40B4-BE49-F238E27FC236}">
              <a16:creationId xmlns:a16="http://schemas.microsoft.com/office/drawing/2014/main" id="{12AA8E91-8213-4B05-8453-C909C4875FF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7" name="CasetăText 16">
          <a:extLst>
            <a:ext uri="{FF2B5EF4-FFF2-40B4-BE49-F238E27FC236}">
              <a16:creationId xmlns:a16="http://schemas.microsoft.com/office/drawing/2014/main" id="{8E78A1E6-27A2-4B5D-90BF-B2E7D2D93BB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8" name="CasetăText 37">
          <a:extLst>
            <a:ext uri="{FF2B5EF4-FFF2-40B4-BE49-F238E27FC236}">
              <a16:creationId xmlns:a16="http://schemas.microsoft.com/office/drawing/2014/main" id="{BAE6E145-F268-43CC-BC87-6ACBE0AEF8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9" name="CasetăText 38">
          <a:extLst>
            <a:ext uri="{FF2B5EF4-FFF2-40B4-BE49-F238E27FC236}">
              <a16:creationId xmlns:a16="http://schemas.microsoft.com/office/drawing/2014/main" id="{99B1F57E-1C60-4124-A2B1-E7D125DDBB4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0" name="CasetăText 47">
          <a:extLst>
            <a:ext uri="{FF2B5EF4-FFF2-40B4-BE49-F238E27FC236}">
              <a16:creationId xmlns:a16="http://schemas.microsoft.com/office/drawing/2014/main" id="{1C000C32-D354-4DCB-8667-C53A4BD0570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1" name="CasetăText 48">
          <a:extLst>
            <a:ext uri="{FF2B5EF4-FFF2-40B4-BE49-F238E27FC236}">
              <a16:creationId xmlns:a16="http://schemas.microsoft.com/office/drawing/2014/main" id="{E2FB81B7-F0F1-4382-9DCD-045852D184C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2" name="CasetăText 11">
          <a:extLst>
            <a:ext uri="{FF2B5EF4-FFF2-40B4-BE49-F238E27FC236}">
              <a16:creationId xmlns:a16="http://schemas.microsoft.com/office/drawing/2014/main" id="{4C34D13F-AA16-4902-A6C7-FC605E6BE91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3" name="CasetăText 12">
          <a:extLst>
            <a:ext uri="{FF2B5EF4-FFF2-40B4-BE49-F238E27FC236}">
              <a16:creationId xmlns:a16="http://schemas.microsoft.com/office/drawing/2014/main" id="{42A147C8-2458-4E49-9D6E-F4631FAF970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4" name="CasetăText 15">
          <a:extLst>
            <a:ext uri="{FF2B5EF4-FFF2-40B4-BE49-F238E27FC236}">
              <a16:creationId xmlns:a16="http://schemas.microsoft.com/office/drawing/2014/main" id="{AF4E3D72-162A-4639-90DE-0E371AC93E6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5" name="CasetăText 16">
          <a:extLst>
            <a:ext uri="{FF2B5EF4-FFF2-40B4-BE49-F238E27FC236}">
              <a16:creationId xmlns:a16="http://schemas.microsoft.com/office/drawing/2014/main" id="{5C9100EC-EEB8-4149-A95E-64377F2375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6" name="CasetăText 37">
          <a:extLst>
            <a:ext uri="{FF2B5EF4-FFF2-40B4-BE49-F238E27FC236}">
              <a16:creationId xmlns:a16="http://schemas.microsoft.com/office/drawing/2014/main" id="{63A87BAC-11FA-42E6-84B7-DECEB4BCC12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7" name="CasetăText 38">
          <a:extLst>
            <a:ext uri="{FF2B5EF4-FFF2-40B4-BE49-F238E27FC236}">
              <a16:creationId xmlns:a16="http://schemas.microsoft.com/office/drawing/2014/main" id="{EABCBD11-2EB8-4FA8-8E39-7457001564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8" name="CasetăText 47">
          <a:extLst>
            <a:ext uri="{FF2B5EF4-FFF2-40B4-BE49-F238E27FC236}">
              <a16:creationId xmlns:a16="http://schemas.microsoft.com/office/drawing/2014/main" id="{E07EEF9D-4F0B-40D8-B674-EA5DB370EE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9" name="CasetăText 48">
          <a:extLst>
            <a:ext uri="{FF2B5EF4-FFF2-40B4-BE49-F238E27FC236}">
              <a16:creationId xmlns:a16="http://schemas.microsoft.com/office/drawing/2014/main" id="{965D7052-35AE-4598-BF6C-D44998AA916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0" name="CasetăText 11">
          <a:extLst>
            <a:ext uri="{FF2B5EF4-FFF2-40B4-BE49-F238E27FC236}">
              <a16:creationId xmlns:a16="http://schemas.microsoft.com/office/drawing/2014/main" id="{B42AA613-A2FE-4810-B54E-D6C444AB791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1" name="CasetăText 12">
          <a:extLst>
            <a:ext uri="{FF2B5EF4-FFF2-40B4-BE49-F238E27FC236}">
              <a16:creationId xmlns:a16="http://schemas.microsoft.com/office/drawing/2014/main" id="{DABD5654-5894-473F-B569-32D8E09D4B4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2" name="CasetăText 15">
          <a:extLst>
            <a:ext uri="{FF2B5EF4-FFF2-40B4-BE49-F238E27FC236}">
              <a16:creationId xmlns:a16="http://schemas.microsoft.com/office/drawing/2014/main" id="{2C757807-96E6-4F5D-A890-26E4500FD5F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3" name="CasetăText 16">
          <a:extLst>
            <a:ext uri="{FF2B5EF4-FFF2-40B4-BE49-F238E27FC236}">
              <a16:creationId xmlns:a16="http://schemas.microsoft.com/office/drawing/2014/main" id="{05476DB9-3B42-46D2-B3C6-035B94DDCF1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4" name="CasetăText 37">
          <a:extLst>
            <a:ext uri="{FF2B5EF4-FFF2-40B4-BE49-F238E27FC236}">
              <a16:creationId xmlns:a16="http://schemas.microsoft.com/office/drawing/2014/main" id="{032D2613-7AB4-4E49-8765-A541B2012C8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5" name="CasetăText 38">
          <a:extLst>
            <a:ext uri="{FF2B5EF4-FFF2-40B4-BE49-F238E27FC236}">
              <a16:creationId xmlns:a16="http://schemas.microsoft.com/office/drawing/2014/main" id="{3DE1F4AA-D8BB-463F-B7C9-7DA077E196C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6" name="CasetăText 47">
          <a:extLst>
            <a:ext uri="{FF2B5EF4-FFF2-40B4-BE49-F238E27FC236}">
              <a16:creationId xmlns:a16="http://schemas.microsoft.com/office/drawing/2014/main" id="{369202B0-CA00-4520-B8E4-415AF98EB32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7" name="CasetăText 48">
          <a:extLst>
            <a:ext uri="{FF2B5EF4-FFF2-40B4-BE49-F238E27FC236}">
              <a16:creationId xmlns:a16="http://schemas.microsoft.com/office/drawing/2014/main" id="{521DA382-0A0F-44AF-9AD6-BCA51A649DB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8" name="CasetăText 11">
          <a:extLst>
            <a:ext uri="{FF2B5EF4-FFF2-40B4-BE49-F238E27FC236}">
              <a16:creationId xmlns:a16="http://schemas.microsoft.com/office/drawing/2014/main" id="{6AD1073E-29FB-4A5D-A766-3CDC954B264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9" name="CasetăText 12">
          <a:extLst>
            <a:ext uri="{FF2B5EF4-FFF2-40B4-BE49-F238E27FC236}">
              <a16:creationId xmlns:a16="http://schemas.microsoft.com/office/drawing/2014/main" id="{2EA315DA-3C84-49C1-A0D6-193D25D681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0" name="CasetăText 15">
          <a:extLst>
            <a:ext uri="{FF2B5EF4-FFF2-40B4-BE49-F238E27FC236}">
              <a16:creationId xmlns:a16="http://schemas.microsoft.com/office/drawing/2014/main" id="{CA99E2DC-5F09-489E-84F9-504D387271A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1" name="CasetăText 16">
          <a:extLst>
            <a:ext uri="{FF2B5EF4-FFF2-40B4-BE49-F238E27FC236}">
              <a16:creationId xmlns:a16="http://schemas.microsoft.com/office/drawing/2014/main" id="{290CAB09-5F98-4C30-AE68-5437974DDA3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2" name="CasetăText 37">
          <a:extLst>
            <a:ext uri="{FF2B5EF4-FFF2-40B4-BE49-F238E27FC236}">
              <a16:creationId xmlns:a16="http://schemas.microsoft.com/office/drawing/2014/main" id="{C309BF86-C1D5-4E9D-9855-A033C3E9FF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3" name="CasetăText 38">
          <a:extLst>
            <a:ext uri="{FF2B5EF4-FFF2-40B4-BE49-F238E27FC236}">
              <a16:creationId xmlns:a16="http://schemas.microsoft.com/office/drawing/2014/main" id="{E399511D-418B-4500-AD85-C7A43961F56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4" name="CasetăText 47">
          <a:extLst>
            <a:ext uri="{FF2B5EF4-FFF2-40B4-BE49-F238E27FC236}">
              <a16:creationId xmlns:a16="http://schemas.microsoft.com/office/drawing/2014/main" id="{C2A2C0D2-68C8-49D6-AB98-2300F78C28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5" name="CasetăText 48">
          <a:extLst>
            <a:ext uri="{FF2B5EF4-FFF2-40B4-BE49-F238E27FC236}">
              <a16:creationId xmlns:a16="http://schemas.microsoft.com/office/drawing/2014/main" id="{E64B8B17-569D-4436-B67C-BFE5AB0B316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6" name="CasetăText 11">
          <a:extLst>
            <a:ext uri="{FF2B5EF4-FFF2-40B4-BE49-F238E27FC236}">
              <a16:creationId xmlns:a16="http://schemas.microsoft.com/office/drawing/2014/main" id="{420EFD30-6355-4AA0-A9ED-AD86A9AC39F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7" name="CasetăText 12">
          <a:extLst>
            <a:ext uri="{FF2B5EF4-FFF2-40B4-BE49-F238E27FC236}">
              <a16:creationId xmlns:a16="http://schemas.microsoft.com/office/drawing/2014/main" id="{12395053-8E26-4DFB-8ED4-FA10E7B371B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8" name="CasetăText 15">
          <a:extLst>
            <a:ext uri="{FF2B5EF4-FFF2-40B4-BE49-F238E27FC236}">
              <a16:creationId xmlns:a16="http://schemas.microsoft.com/office/drawing/2014/main" id="{B5837CA0-B6BE-46C0-94E1-BB800AC1F7F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9" name="CasetăText 16">
          <a:extLst>
            <a:ext uri="{FF2B5EF4-FFF2-40B4-BE49-F238E27FC236}">
              <a16:creationId xmlns:a16="http://schemas.microsoft.com/office/drawing/2014/main" id="{BEDF8A71-F89F-4999-8D2D-0E2284C337A6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0" name="CasetăText 37">
          <a:extLst>
            <a:ext uri="{FF2B5EF4-FFF2-40B4-BE49-F238E27FC236}">
              <a16:creationId xmlns:a16="http://schemas.microsoft.com/office/drawing/2014/main" id="{583B72BF-5D89-434C-AE38-03EABB3F3CC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1" name="CasetăText 38">
          <a:extLst>
            <a:ext uri="{FF2B5EF4-FFF2-40B4-BE49-F238E27FC236}">
              <a16:creationId xmlns:a16="http://schemas.microsoft.com/office/drawing/2014/main" id="{3BF17DD2-D78B-46BB-B119-05B0D13BC6F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2" name="CasetăText 47">
          <a:extLst>
            <a:ext uri="{FF2B5EF4-FFF2-40B4-BE49-F238E27FC236}">
              <a16:creationId xmlns:a16="http://schemas.microsoft.com/office/drawing/2014/main" id="{A96D6398-A800-4A8A-873D-2C930DE6E71D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3" name="CasetăText 48">
          <a:extLst>
            <a:ext uri="{FF2B5EF4-FFF2-40B4-BE49-F238E27FC236}">
              <a16:creationId xmlns:a16="http://schemas.microsoft.com/office/drawing/2014/main" id="{0438F95D-98F2-4363-AE12-99602F6E0BF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4" name="CasetăText 11">
          <a:extLst>
            <a:ext uri="{FF2B5EF4-FFF2-40B4-BE49-F238E27FC236}">
              <a16:creationId xmlns:a16="http://schemas.microsoft.com/office/drawing/2014/main" id="{85AE423B-C2A0-46A1-880A-EE4F59B49DF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5" name="CasetăText 12">
          <a:extLst>
            <a:ext uri="{FF2B5EF4-FFF2-40B4-BE49-F238E27FC236}">
              <a16:creationId xmlns:a16="http://schemas.microsoft.com/office/drawing/2014/main" id="{37091A7A-EF32-4238-897C-307D602305A2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6" name="CasetăText 15">
          <a:extLst>
            <a:ext uri="{FF2B5EF4-FFF2-40B4-BE49-F238E27FC236}">
              <a16:creationId xmlns:a16="http://schemas.microsoft.com/office/drawing/2014/main" id="{7F166E8D-DE13-4D68-9BAC-777815997758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7" name="CasetăText 16">
          <a:extLst>
            <a:ext uri="{FF2B5EF4-FFF2-40B4-BE49-F238E27FC236}">
              <a16:creationId xmlns:a16="http://schemas.microsoft.com/office/drawing/2014/main" id="{34405F3B-BFD0-49EE-BD8C-E1951368D8C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8" name="CasetăText 37">
          <a:extLst>
            <a:ext uri="{FF2B5EF4-FFF2-40B4-BE49-F238E27FC236}">
              <a16:creationId xmlns:a16="http://schemas.microsoft.com/office/drawing/2014/main" id="{C6A76A36-F636-4248-96C1-61E70A7D4313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9" name="CasetăText 38">
          <a:extLst>
            <a:ext uri="{FF2B5EF4-FFF2-40B4-BE49-F238E27FC236}">
              <a16:creationId xmlns:a16="http://schemas.microsoft.com/office/drawing/2014/main" id="{B19E778C-F086-476E-9DAA-ACF46FDE71D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0" name="CasetăText 47">
          <a:extLst>
            <a:ext uri="{FF2B5EF4-FFF2-40B4-BE49-F238E27FC236}">
              <a16:creationId xmlns:a16="http://schemas.microsoft.com/office/drawing/2014/main" id="{C91E08B9-9E97-4B2A-8206-8D244157C811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1" name="CasetăText 48">
          <a:extLst>
            <a:ext uri="{FF2B5EF4-FFF2-40B4-BE49-F238E27FC236}">
              <a16:creationId xmlns:a16="http://schemas.microsoft.com/office/drawing/2014/main" id="{4C97AB05-13FB-4FD8-B35F-EE22FB531EA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2" name="CasetăText 11">
          <a:extLst>
            <a:ext uri="{FF2B5EF4-FFF2-40B4-BE49-F238E27FC236}">
              <a16:creationId xmlns:a16="http://schemas.microsoft.com/office/drawing/2014/main" id="{37AA514E-D4CF-4DEF-9F72-3F71A433561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3" name="CasetăText 12">
          <a:extLst>
            <a:ext uri="{FF2B5EF4-FFF2-40B4-BE49-F238E27FC236}">
              <a16:creationId xmlns:a16="http://schemas.microsoft.com/office/drawing/2014/main" id="{F42DB272-67BA-47E5-B02A-C84501629BB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4" name="CasetăText 15">
          <a:extLst>
            <a:ext uri="{FF2B5EF4-FFF2-40B4-BE49-F238E27FC236}">
              <a16:creationId xmlns:a16="http://schemas.microsoft.com/office/drawing/2014/main" id="{E0F9BBF6-1537-49D5-86E1-038886B8DD3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5" name="CasetăText 16">
          <a:extLst>
            <a:ext uri="{FF2B5EF4-FFF2-40B4-BE49-F238E27FC236}">
              <a16:creationId xmlns:a16="http://schemas.microsoft.com/office/drawing/2014/main" id="{0BF092FB-62AD-456A-9F58-961DBB6934A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6" name="CasetăText 37">
          <a:extLst>
            <a:ext uri="{FF2B5EF4-FFF2-40B4-BE49-F238E27FC236}">
              <a16:creationId xmlns:a16="http://schemas.microsoft.com/office/drawing/2014/main" id="{F88AC21E-CA0E-4416-9D7E-F38DFA22F06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7" name="CasetăText 38">
          <a:extLst>
            <a:ext uri="{FF2B5EF4-FFF2-40B4-BE49-F238E27FC236}">
              <a16:creationId xmlns:a16="http://schemas.microsoft.com/office/drawing/2014/main" id="{E8070232-F88B-4AD8-B0B5-FA36BBFBB285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8" name="CasetăText 47">
          <a:extLst>
            <a:ext uri="{FF2B5EF4-FFF2-40B4-BE49-F238E27FC236}">
              <a16:creationId xmlns:a16="http://schemas.microsoft.com/office/drawing/2014/main" id="{30F6C2F4-B1B5-4B1F-894B-F39116137726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9" name="CasetăText 48">
          <a:extLst>
            <a:ext uri="{FF2B5EF4-FFF2-40B4-BE49-F238E27FC236}">
              <a16:creationId xmlns:a16="http://schemas.microsoft.com/office/drawing/2014/main" id="{C42A9DC8-CBC3-4A82-8FE1-E75FD508FCD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0" name="CasetăText 11">
          <a:extLst>
            <a:ext uri="{FF2B5EF4-FFF2-40B4-BE49-F238E27FC236}">
              <a16:creationId xmlns:a16="http://schemas.microsoft.com/office/drawing/2014/main" id="{68B4ADD1-0B30-413C-80D5-88B77218353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1" name="CasetăText 12">
          <a:extLst>
            <a:ext uri="{FF2B5EF4-FFF2-40B4-BE49-F238E27FC236}">
              <a16:creationId xmlns:a16="http://schemas.microsoft.com/office/drawing/2014/main" id="{AD97C47D-D8D4-4078-90A2-1C05E8DB87E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2" name="CasetăText 15">
          <a:extLst>
            <a:ext uri="{FF2B5EF4-FFF2-40B4-BE49-F238E27FC236}">
              <a16:creationId xmlns:a16="http://schemas.microsoft.com/office/drawing/2014/main" id="{5BAE8DEE-9DDD-425D-B7B3-E8D92B4B7F8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3" name="CasetăText 16">
          <a:extLst>
            <a:ext uri="{FF2B5EF4-FFF2-40B4-BE49-F238E27FC236}">
              <a16:creationId xmlns:a16="http://schemas.microsoft.com/office/drawing/2014/main" id="{38A4D597-C482-4CF0-8D35-90A68CDBA948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4" name="CasetăText 37">
          <a:extLst>
            <a:ext uri="{FF2B5EF4-FFF2-40B4-BE49-F238E27FC236}">
              <a16:creationId xmlns:a16="http://schemas.microsoft.com/office/drawing/2014/main" id="{EE7BFEEB-F517-4F58-90F3-3745B7DA7286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5" name="CasetăText 38">
          <a:extLst>
            <a:ext uri="{FF2B5EF4-FFF2-40B4-BE49-F238E27FC236}">
              <a16:creationId xmlns:a16="http://schemas.microsoft.com/office/drawing/2014/main" id="{5FD7D2CF-3F06-4922-ADCF-EAB27A295F0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6" name="CasetăText 47">
          <a:extLst>
            <a:ext uri="{FF2B5EF4-FFF2-40B4-BE49-F238E27FC236}">
              <a16:creationId xmlns:a16="http://schemas.microsoft.com/office/drawing/2014/main" id="{25643A23-0247-41FA-B3D0-0DDBF0072111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7" name="CasetăText 48">
          <a:extLst>
            <a:ext uri="{FF2B5EF4-FFF2-40B4-BE49-F238E27FC236}">
              <a16:creationId xmlns:a16="http://schemas.microsoft.com/office/drawing/2014/main" id="{B4EFDF83-EAFC-42E4-BFB5-52CDCD74775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8" name="CasetăText 11">
          <a:extLst>
            <a:ext uri="{FF2B5EF4-FFF2-40B4-BE49-F238E27FC236}">
              <a16:creationId xmlns:a16="http://schemas.microsoft.com/office/drawing/2014/main" id="{8B791565-1A49-4264-A25D-2EF4E66625E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9" name="CasetăText 12">
          <a:extLst>
            <a:ext uri="{FF2B5EF4-FFF2-40B4-BE49-F238E27FC236}">
              <a16:creationId xmlns:a16="http://schemas.microsoft.com/office/drawing/2014/main" id="{CD6983A8-351D-479C-A2A4-16387BED156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0" name="CasetăText 15">
          <a:extLst>
            <a:ext uri="{FF2B5EF4-FFF2-40B4-BE49-F238E27FC236}">
              <a16:creationId xmlns:a16="http://schemas.microsoft.com/office/drawing/2014/main" id="{D22134F6-F46D-4F5F-BF1A-555F007F00C8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1" name="CasetăText 16">
          <a:extLst>
            <a:ext uri="{FF2B5EF4-FFF2-40B4-BE49-F238E27FC236}">
              <a16:creationId xmlns:a16="http://schemas.microsoft.com/office/drawing/2014/main" id="{D06C3C31-CCA7-46B8-BD6D-20731D74C2A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2" name="CasetăText 37">
          <a:extLst>
            <a:ext uri="{FF2B5EF4-FFF2-40B4-BE49-F238E27FC236}">
              <a16:creationId xmlns:a16="http://schemas.microsoft.com/office/drawing/2014/main" id="{D35DBFEC-1B60-436F-AB50-BC55B94B407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3" name="CasetăText 38">
          <a:extLst>
            <a:ext uri="{FF2B5EF4-FFF2-40B4-BE49-F238E27FC236}">
              <a16:creationId xmlns:a16="http://schemas.microsoft.com/office/drawing/2014/main" id="{571BBB93-F6E3-4C29-B607-34EEA99B23E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4" name="CasetăText 47">
          <a:extLst>
            <a:ext uri="{FF2B5EF4-FFF2-40B4-BE49-F238E27FC236}">
              <a16:creationId xmlns:a16="http://schemas.microsoft.com/office/drawing/2014/main" id="{2AC14607-3534-4399-AFE2-B022BD87BB4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5" name="CasetăText 48">
          <a:extLst>
            <a:ext uri="{FF2B5EF4-FFF2-40B4-BE49-F238E27FC236}">
              <a16:creationId xmlns:a16="http://schemas.microsoft.com/office/drawing/2014/main" id="{EE293229-F7E3-4402-A274-599434F6B3D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6" name="CasetăText 11">
          <a:extLst>
            <a:ext uri="{FF2B5EF4-FFF2-40B4-BE49-F238E27FC236}">
              <a16:creationId xmlns:a16="http://schemas.microsoft.com/office/drawing/2014/main" id="{D2E331C9-0F2B-44F3-BE45-4DC4FD799A3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7" name="CasetăText 12">
          <a:extLst>
            <a:ext uri="{FF2B5EF4-FFF2-40B4-BE49-F238E27FC236}">
              <a16:creationId xmlns:a16="http://schemas.microsoft.com/office/drawing/2014/main" id="{C585EAE4-32CD-4D93-8389-5CC28F30706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8" name="CasetăText 15">
          <a:extLst>
            <a:ext uri="{FF2B5EF4-FFF2-40B4-BE49-F238E27FC236}">
              <a16:creationId xmlns:a16="http://schemas.microsoft.com/office/drawing/2014/main" id="{81002504-50D7-4196-8AF2-23E639F1803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9" name="CasetăText 16">
          <a:extLst>
            <a:ext uri="{FF2B5EF4-FFF2-40B4-BE49-F238E27FC236}">
              <a16:creationId xmlns:a16="http://schemas.microsoft.com/office/drawing/2014/main" id="{6A9C7452-A5F9-4734-9252-DD18862BC69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0" name="CasetăText 37">
          <a:extLst>
            <a:ext uri="{FF2B5EF4-FFF2-40B4-BE49-F238E27FC236}">
              <a16:creationId xmlns:a16="http://schemas.microsoft.com/office/drawing/2014/main" id="{32AA2119-8B76-42AF-8933-141F6984550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1" name="CasetăText 38">
          <a:extLst>
            <a:ext uri="{FF2B5EF4-FFF2-40B4-BE49-F238E27FC236}">
              <a16:creationId xmlns:a16="http://schemas.microsoft.com/office/drawing/2014/main" id="{11EEFC10-678F-4985-8A96-469328A9AD3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2" name="CasetăText 47">
          <a:extLst>
            <a:ext uri="{FF2B5EF4-FFF2-40B4-BE49-F238E27FC236}">
              <a16:creationId xmlns:a16="http://schemas.microsoft.com/office/drawing/2014/main" id="{F7B7CF97-5AE0-45E8-9653-6B1559F4BFD5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3" name="CasetăText 48">
          <a:extLst>
            <a:ext uri="{FF2B5EF4-FFF2-40B4-BE49-F238E27FC236}">
              <a16:creationId xmlns:a16="http://schemas.microsoft.com/office/drawing/2014/main" id="{2187B09C-BECD-4254-A6CB-E9A47ED9F06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4" name="CasetăText 11">
          <a:extLst>
            <a:ext uri="{FF2B5EF4-FFF2-40B4-BE49-F238E27FC236}">
              <a16:creationId xmlns:a16="http://schemas.microsoft.com/office/drawing/2014/main" id="{DC0EA00F-AC3F-433A-9083-111108749F05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5" name="CasetăText 12">
          <a:extLst>
            <a:ext uri="{FF2B5EF4-FFF2-40B4-BE49-F238E27FC236}">
              <a16:creationId xmlns:a16="http://schemas.microsoft.com/office/drawing/2014/main" id="{0DD71BC5-B99A-4C8A-A199-CD891F49BB4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6" name="CasetăText 15">
          <a:extLst>
            <a:ext uri="{FF2B5EF4-FFF2-40B4-BE49-F238E27FC236}">
              <a16:creationId xmlns:a16="http://schemas.microsoft.com/office/drawing/2014/main" id="{15D7A850-6654-4045-A47D-2A90D2B31A33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7" name="CasetăText 16">
          <a:extLst>
            <a:ext uri="{FF2B5EF4-FFF2-40B4-BE49-F238E27FC236}">
              <a16:creationId xmlns:a16="http://schemas.microsoft.com/office/drawing/2014/main" id="{0FF1C18A-A7D3-431C-85EB-9BECF73C75F0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8" name="CasetăText 37">
          <a:extLst>
            <a:ext uri="{FF2B5EF4-FFF2-40B4-BE49-F238E27FC236}">
              <a16:creationId xmlns:a16="http://schemas.microsoft.com/office/drawing/2014/main" id="{B82AB516-452D-482C-A5B5-93A8EF18F35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9" name="CasetăText 38">
          <a:extLst>
            <a:ext uri="{FF2B5EF4-FFF2-40B4-BE49-F238E27FC236}">
              <a16:creationId xmlns:a16="http://schemas.microsoft.com/office/drawing/2014/main" id="{885474BF-D33F-4C24-A76F-A97ECDF0824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0" name="CasetăText 47">
          <a:extLst>
            <a:ext uri="{FF2B5EF4-FFF2-40B4-BE49-F238E27FC236}">
              <a16:creationId xmlns:a16="http://schemas.microsoft.com/office/drawing/2014/main" id="{688E30FC-F525-4B09-8740-F6B993DF0BA3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1" name="CasetăText 48">
          <a:extLst>
            <a:ext uri="{FF2B5EF4-FFF2-40B4-BE49-F238E27FC236}">
              <a16:creationId xmlns:a16="http://schemas.microsoft.com/office/drawing/2014/main" id="{C26808C0-0067-47D4-BE4C-126D1D25214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2" name="CasetăText 11">
          <a:extLst>
            <a:ext uri="{FF2B5EF4-FFF2-40B4-BE49-F238E27FC236}">
              <a16:creationId xmlns:a16="http://schemas.microsoft.com/office/drawing/2014/main" id="{0AA2F796-E46F-4AF4-9F3B-8CCEB2E2C4F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3" name="CasetăText 12">
          <a:extLst>
            <a:ext uri="{FF2B5EF4-FFF2-40B4-BE49-F238E27FC236}">
              <a16:creationId xmlns:a16="http://schemas.microsoft.com/office/drawing/2014/main" id="{38E0AB86-BA1E-4080-85CF-91F3919CE502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4" name="CasetăText 15">
          <a:extLst>
            <a:ext uri="{FF2B5EF4-FFF2-40B4-BE49-F238E27FC236}">
              <a16:creationId xmlns:a16="http://schemas.microsoft.com/office/drawing/2014/main" id="{E905C223-EC49-49AF-A6A1-52F8D6456FB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5" name="CasetăText 16">
          <a:extLst>
            <a:ext uri="{FF2B5EF4-FFF2-40B4-BE49-F238E27FC236}">
              <a16:creationId xmlns:a16="http://schemas.microsoft.com/office/drawing/2014/main" id="{4758073A-29AF-4807-83E3-5FCE97E454B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6" name="CasetăText 37">
          <a:extLst>
            <a:ext uri="{FF2B5EF4-FFF2-40B4-BE49-F238E27FC236}">
              <a16:creationId xmlns:a16="http://schemas.microsoft.com/office/drawing/2014/main" id="{3A112F8D-60F0-46A7-8632-FABB6B00ADF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7" name="CasetăText 38">
          <a:extLst>
            <a:ext uri="{FF2B5EF4-FFF2-40B4-BE49-F238E27FC236}">
              <a16:creationId xmlns:a16="http://schemas.microsoft.com/office/drawing/2014/main" id="{494D5761-4B84-42A3-8BFC-2282E6D8625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8" name="CasetăText 47">
          <a:extLst>
            <a:ext uri="{FF2B5EF4-FFF2-40B4-BE49-F238E27FC236}">
              <a16:creationId xmlns:a16="http://schemas.microsoft.com/office/drawing/2014/main" id="{CA455800-E487-4D9F-A550-E0656AE0E91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9" name="CasetăText 48">
          <a:extLst>
            <a:ext uri="{FF2B5EF4-FFF2-40B4-BE49-F238E27FC236}">
              <a16:creationId xmlns:a16="http://schemas.microsoft.com/office/drawing/2014/main" id="{40AA8CF0-2767-4100-A2CF-8DC6F098FA3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0" name="CasetăText 11">
          <a:extLst>
            <a:ext uri="{FF2B5EF4-FFF2-40B4-BE49-F238E27FC236}">
              <a16:creationId xmlns:a16="http://schemas.microsoft.com/office/drawing/2014/main" id="{699E2435-1F24-46E4-83C6-C0DD33059CA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1" name="CasetăText 12">
          <a:extLst>
            <a:ext uri="{FF2B5EF4-FFF2-40B4-BE49-F238E27FC236}">
              <a16:creationId xmlns:a16="http://schemas.microsoft.com/office/drawing/2014/main" id="{6672957E-BA9B-43D5-B64D-8BB8076B31C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2" name="CasetăText 15">
          <a:extLst>
            <a:ext uri="{FF2B5EF4-FFF2-40B4-BE49-F238E27FC236}">
              <a16:creationId xmlns:a16="http://schemas.microsoft.com/office/drawing/2014/main" id="{97485F03-7ADE-49C5-B64C-085C86FC260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3" name="CasetăText 16">
          <a:extLst>
            <a:ext uri="{FF2B5EF4-FFF2-40B4-BE49-F238E27FC236}">
              <a16:creationId xmlns:a16="http://schemas.microsoft.com/office/drawing/2014/main" id="{99B91572-35F4-415F-85CC-B93F68C07FE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4" name="CasetăText 37">
          <a:extLst>
            <a:ext uri="{FF2B5EF4-FFF2-40B4-BE49-F238E27FC236}">
              <a16:creationId xmlns:a16="http://schemas.microsoft.com/office/drawing/2014/main" id="{6C58984E-C08A-4BDE-820D-9C7A7499846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5" name="CasetăText 38">
          <a:extLst>
            <a:ext uri="{FF2B5EF4-FFF2-40B4-BE49-F238E27FC236}">
              <a16:creationId xmlns:a16="http://schemas.microsoft.com/office/drawing/2014/main" id="{E2D9519F-6A22-4866-A70B-F2110C9ACCF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6" name="CasetăText 495">
          <a:extLst>
            <a:ext uri="{FF2B5EF4-FFF2-40B4-BE49-F238E27FC236}">
              <a16:creationId xmlns:a16="http://schemas.microsoft.com/office/drawing/2014/main" id="{49612F0C-2889-4EA5-9FD5-45FED0C9BD9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7" name="CasetăText 496">
          <a:extLst>
            <a:ext uri="{FF2B5EF4-FFF2-40B4-BE49-F238E27FC236}">
              <a16:creationId xmlns:a16="http://schemas.microsoft.com/office/drawing/2014/main" id="{6AFD9BD0-6F0C-4EFA-BE8F-BABD2564D88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8" name="CasetăText 11">
          <a:extLst>
            <a:ext uri="{FF2B5EF4-FFF2-40B4-BE49-F238E27FC236}">
              <a16:creationId xmlns:a16="http://schemas.microsoft.com/office/drawing/2014/main" id="{B120670D-42B7-484D-BE0D-6516F6397D4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9" name="CasetăText 12">
          <a:extLst>
            <a:ext uri="{FF2B5EF4-FFF2-40B4-BE49-F238E27FC236}">
              <a16:creationId xmlns:a16="http://schemas.microsoft.com/office/drawing/2014/main" id="{06B6C67E-2ADF-4842-BBDD-D37EACD2504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0" name="CasetăText 15">
          <a:extLst>
            <a:ext uri="{FF2B5EF4-FFF2-40B4-BE49-F238E27FC236}">
              <a16:creationId xmlns:a16="http://schemas.microsoft.com/office/drawing/2014/main" id="{E9FC7D52-7E84-4311-86DE-BD5F84F397A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1" name="CasetăText 16">
          <a:extLst>
            <a:ext uri="{FF2B5EF4-FFF2-40B4-BE49-F238E27FC236}">
              <a16:creationId xmlns:a16="http://schemas.microsoft.com/office/drawing/2014/main" id="{0D0FEE75-F14A-4497-8376-F0C9FDC6F37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2" name="CasetăText 37">
          <a:extLst>
            <a:ext uri="{FF2B5EF4-FFF2-40B4-BE49-F238E27FC236}">
              <a16:creationId xmlns:a16="http://schemas.microsoft.com/office/drawing/2014/main" id="{36C37478-3C3D-4044-9856-58D0E3DCB04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3" name="CasetăText 38">
          <a:extLst>
            <a:ext uri="{FF2B5EF4-FFF2-40B4-BE49-F238E27FC236}">
              <a16:creationId xmlns:a16="http://schemas.microsoft.com/office/drawing/2014/main" id="{B93C0A2A-C253-4042-90EF-05A78F90052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4" name="CasetăText 47">
          <a:extLst>
            <a:ext uri="{FF2B5EF4-FFF2-40B4-BE49-F238E27FC236}">
              <a16:creationId xmlns:a16="http://schemas.microsoft.com/office/drawing/2014/main" id="{59797BF0-9FD9-47C6-BBBA-338F0728FB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5" name="CasetăText 48">
          <a:extLst>
            <a:ext uri="{FF2B5EF4-FFF2-40B4-BE49-F238E27FC236}">
              <a16:creationId xmlns:a16="http://schemas.microsoft.com/office/drawing/2014/main" id="{5BBD51B3-7F97-4573-946B-2310D72F2D8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6" name="CasetăText 11">
          <a:extLst>
            <a:ext uri="{FF2B5EF4-FFF2-40B4-BE49-F238E27FC236}">
              <a16:creationId xmlns:a16="http://schemas.microsoft.com/office/drawing/2014/main" id="{BB677C0B-B6D3-4A2F-9516-D8515E9A1CB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7" name="CasetăText 12">
          <a:extLst>
            <a:ext uri="{FF2B5EF4-FFF2-40B4-BE49-F238E27FC236}">
              <a16:creationId xmlns:a16="http://schemas.microsoft.com/office/drawing/2014/main" id="{3D96F2AF-86A0-4FA2-B1E4-9CB50391068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8" name="CasetăText 15">
          <a:extLst>
            <a:ext uri="{FF2B5EF4-FFF2-40B4-BE49-F238E27FC236}">
              <a16:creationId xmlns:a16="http://schemas.microsoft.com/office/drawing/2014/main" id="{DC48EC88-9441-4C9D-8596-1DE1CBB3E25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9" name="CasetăText 16">
          <a:extLst>
            <a:ext uri="{FF2B5EF4-FFF2-40B4-BE49-F238E27FC236}">
              <a16:creationId xmlns:a16="http://schemas.microsoft.com/office/drawing/2014/main" id="{512CB073-792F-423F-A0F6-065E5DEAAA4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0" name="CasetăText 37">
          <a:extLst>
            <a:ext uri="{FF2B5EF4-FFF2-40B4-BE49-F238E27FC236}">
              <a16:creationId xmlns:a16="http://schemas.microsoft.com/office/drawing/2014/main" id="{EE1BF66D-54E8-4820-986F-7437E5A4C5E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1" name="CasetăText 38">
          <a:extLst>
            <a:ext uri="{FF2B5EF4-FFF2-40B4-BE49-F238E27FC236}">
              <a16:creationId xmlns:a16="http://schemas.microsoft.com/office/drawing/2014/main" id="{F5A1F80B-77C6-47D6-8A1C-542CA19CDA1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2" name="CasetăText 47">
          <a:extLst>
            <a:ext uri="{FF2B5EF4-FFF2-40B4-BE49-F238E27FC236}">
              <a16:creationId xmlns:a16="http://schemas.microsoft.com/office/drawing/2014/main" id="{2F692160-3CE0-4D91-B65C-AD96B2754BF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3" name="CasetăText 48">
          <a:extLst>
            <a:ext uri="{FF2B5EF4-FFF2-40B4-BE49-F238E27FC236}">
              <a16:creationId xmlns:a16="http://schemas.microsoft.com/office/drawing/2014/main" id="{9684888D-7E34-4053-AF8F-C0F3B85029B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4" name="CasetăText 11">
          <a:extLst>
            <a:ext uri="{FF2B5EF4-FFF2-40B4-BE49-F238E27FC236}">
              <a16:creationId xmlns:a16="http://schemas.microsoft.com/office/drawing/2014/main" id="{ABFCB415-3B8A-4FA1-8D3E-89653B71E74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5" name="CasetăText 12">
          <a:extLst>
            <a:ext uri="{FF2B5EF4-FFF2-40B4-BE49-F238E27FC236}">
              <a16:creationId xmlns:a16="http://schemas.microsoft.com/office/drawing/2014/main" id="{1F7CC894-E2A9-4E58-8D16-EBDC0ADD6E5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6" name="CasetăText 15">
          <a:extLst>
            <a:ext uri="{FF2B5EF4-FFF2-40B4-BE49-F238E27FC236}">
              <a16:creationId xmlns:a16="http://schemas.microsoft.com/office/drawing/2014/main" id="{2299DD11-6B47-4679-B395-032CE036616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7" name="CasetăText 16">
          <a:extLst>
            <a:ext uri="{FF2B5EF4-FFF2-40B4-BE49-F238E27FC236}">
              <a16:creationId xmlns:a16="http://schemas.microsoft.com/office/drawing/2014/main" id="{9E8BD860-93E3-4CA1-90D0-1006DB030D2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8" name="CasetăText 37">
          <a:extLst>
            <a:ext uri="{FF2B5EF4-FFF2-40B4-BE49-F238E27FC236}">
              <a16:creationId xmlns:a16="http://schemas.microsoft.com/office/drawing/2014/main" id="{E4C7903B-E1F0-4D6A-A0D9-90D9CCD37A4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9" name="CasetăText 38">
          <a:extLst>
            <a:ext uri="{FF2B5EF4-FFF2-40B4-BE49-F238E27FC236}">
              <a16:creationId xmlns:a16="http://schemas.microsoft.com/office/drawing/2014/main" id="{55F97862-3317-4040-BB3E-F45FF0C7EB6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0" name="CasetăText 47">
          <a:extLst>
            <a:ext uri="{FF2B5EF4-FFF2-40B4-BE49-F238E27FC236}">
              <a16:creationId xmlns:a16="http://schemas.microsoft.com/office/drawing/2014/main" id="{D7D8A753-5E39-4DAC-B860-17A7E4856F4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1" name="CasetăText 48">
          <a:extLst>
            <a:ext uri="{FF2B5EF4-FFF2-40B4-BE49-F238E27FC236}">
              <a16:creationId xmlns:a16="http://schemas.microsoft.com/office/drawing/2014/main" id="{CD63DB74-71B3-4C91-90B4-5645AAEC701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2" name="CasetăText 11">
          <a:extLst>
            <a:ext uri="{FF2B5EF4-FFF2-40B4-BE49-F238E27FC236}">
              <a16:creationId xmlns:a16="http://schemas.microsoft.com/office/drawing/2014/main" id="{DBC35394-AE6B-4CB6-9AB6-1034FE7806C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3" name="CasetăText 12">
          <a:extLst>
            <a:ext uri="{FF2B5EF4-FFF2-40B4-BE49-F238E27FC236}">
              <a16:creationId xmlns:a16="http://schemas.microsoft.com/office/drawing/2014/main" id="{B3BCC102-9FB9-424E-A366-AC0108AB0C8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4" name="CasetăText 15">
          <a:extLst>
            <a:ext uri="{FF2B5EF4-FFF2-40B4-BE49-F238E27FC236}">
              <a16:creationId xmlns:a16="http://schemas.microsoft.com/office/drawing/2014/main" id="{A5A27DB0-36DF-43D9-90AC-49B62554A54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5" name="CasetăText 16">
          <a:extLst>
            <a:ext uri="{FF2B5EF4-FFF2-40B4-BE49-F238E27FC236}">
              <a16:creationId xmlns:a16="http://schemas.microsoft.com/office/drawing/2014/main" id="{646B9453-03FA-437D-B636-41D3EC04C6E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6" name="CasetăText 37">
          <a:extLst>
            <a:ext uri="{FF2B5EF4-FFF2-40B4-BE49-F238E27FC236}">
              <a16:creationId xmlns:a16="http://schemas.microsoft.com/office/drawing/2014/main" id="{BCE06A96-F9B3-46CB-88B7-63748F5D1AB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7" name="CasetăText 38">
          <a:extLst>
            <a:ext uri="{FF2B5EF4-FFF2-40B4-BE49-F238E27FC236}">
              <a16:creationId xmlns:a16="http://schemas.microsoft.com/office/drawing/2014/main" id="{9259D71B-854A-4B03-B3B4-A5A66C51B0CB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8" name="CasetăText 47">
          <a:extLst>
            <a:ext uri="{FF2B5EF4-FFF2-40B4-BE49-F238E27FC236}">
              <a16:creationId xmlns:a16="http://schemas.microsoft.com/office/drawing/2014/main" id="{07470829-8CBA-4A34-8184-6864EA65F38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9" name="CasetăText 48">
          <a:extLst>
            <a:ext uri="{FF2B5EF4-FFF2-40B4-BE49-F238E27FC236}">
              <a16:creationId xmlns:a16="http://schemas.microsoft.com/office/drawing/2014/main" id="{DB0B6C42-360A-4765-B0CE-17A922F206E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0" name="CasetăText 11">
          <a:extLst>
            <a:ext uri="{FF2B5EF4-FFF2-40B4-BE49-F238E27FC236}">
              <a16:creationId xmlns:a16="http://schemas.microsoft.com/office/drawing/2014/main" id="{F6A9C996-C1AA-4F0E-A554-CE2EC1717FA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1" name="CasetăText 12">
          <a:extLst>
            <a:ext uri="{FF2B5EF4-FFF2-40B4-BE49-F238E27FC236}">
              <a16:creationId xmlns:a16="http://schemas.microsoft.com/office/drawing/2014/main" id="{484AB87C-34BB-498C-A91E-93157E21A1D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2" name="CasetăText 15">
          <a:extLst>
            <a:ext uri="{FF2B5EF4-FFF2-40B4-BE49-F238E27FC236}">
              <a16:creationId xmlns:a16="http://schemas.microsoft.com/office/drawing/2014/main" id="{9B619043-19B2-46B6-B323-29EEE76C7AC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3" name="CasetăText 16">
          <a:extLst>
            <a:ext uri="{FF2B5EF4-FFF2-40B4-BE49-F238E27FC236}">
              <a16:creationId xmlns:a16="http://schemas.microsoft.com/office/drawing/2014/main" id="{92A6260E-C885-498D-85D1-A0D99F146EC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4" name="CasetăText 37">
          <a:extLst>
            <a:ext uri="{FF2B5EF4-FFF2-40B4-BE49-F238E27FC236}">
              <a16:creationId xmlns:a16="http://schemas.microsoft.com/office/drawing/2014/main" id="{F59DB439-77E4-4E61-A1A3-56DE22A441D7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5" name="CasetăText 38">
          <a:extLst>
            <a:ext uri="{FF2B5EF4-FFF2-40B4-BE49-F238E27FC236}">
              <a16:creationId xmlns:a16="http://schemas.microsoft.com/office/drawing/2014/main" id="{D7CB5255-4F3B-4ECF-A2E3-86719F16B5B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6" name="CasetăText 47">
          <a:extLst>
            <a:ext uri="{FF2B5EF4-FFF2-40B4-BE49-F238E27FC236}">
              <a16:creationId xmlns:a16="http://schemas.microsoft.com/office/drawing/2014/main" id="{09C0DE56-D781-4C65-A507-33617691B17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7" name="CasetăText 48">
          <a:extLst>
            <a:ext uri="{FF2B5EF4-FFF2-40B4-BE49-F238E27FC236}">
              <a16:creationId xmlns:a16="http://schemas.microsoft.com/office/drawing/2014/main" id="{B4333134-7549-480C-95C8-E7411A18C4E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8" name="CasetăText 11">
          <a:extLst>
            <a:ext uri="{FF2B5EF4-FFF2-40B4-BE49-F238E27FC236}">
              <a16:creationId xmlns:a16="http://schemas.microsoft.com/office/drawing/2014/main" id="{C62520E1-56F3-43A0-885F-812935560AD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9" name="CasetăText 12">
          <a:extLst>
            <a:ext uri="{FF2B5EF4-FFF2-40B4-BE49-F238E27FC236}">
              <a16:creationId xmlns:a16="http://schemas.microsoft.com/office/drawing/2014/main" id="{9755E034-5C96-4B4B-AADC-6F73ADEF952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0" name="CasetăText 15">
          <a:extLst>
            <a:ext uri="{FF2B5EF4-FFF2-40B4-BE49-F238E27FC236}">
              <a16:creationId xmlns:a16="http://schemas.microsoft.com/office/drawing/2014/main" id="{F1909603-7856-4C10-9FD0-C30D2B20D937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1" name="CasetăText 16">
          <a:extLst>
            <a:ext uri="{FF2B5EF4-FFF2-40B4-BE49-F238E27FC236}">
              <a16:creationId xmlns:a16="http://schemas.microsoft.com/office/drawing/2014/main" id="{97401A14-C8DF-4040-A85C-4C4E9830C72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2" name="CasetăText 37">
          <a:extLst>
            <a:ext uri="{FF2B5EF4-FFF2-40B4-BE49-F238E27FC236}">
              <a16:creationId xmlns:a16="http://schemas.microsoft.com/office/drawing/2014/main" id="{087AD1C9-5A1F-4B1E-AD39-538B7019053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3" name="CasetăText 38">
          <a:extLst>
            <a:ext uri="{FF2B5EF4-FFF2-40B4-BE49-F238E27FC236}">
              <a16:creationId xmlns:a16="http://schemas.microsoft.com/office/drawing/2014/main" id="{B4F7A7CA-E67F-4409-91C2-D4AF7AA8FB7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4" name="CasetăText 47">
          <a:extLst>
            <a:ext uri="{FF2B5EF4-FFF2-40B4-BE49-F238E27FC236}">
              <a16:creationId xmlns:a16="http://schemas.microsoft.com/office/drawing/2014/main" id="{56022828-3DE4-47CE-B366-931654616DB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5" name="CasetăText 48">
          <a:extLst>
            <a:ext uri="{FF2B5EF4-FFF2-40B4-BE49-F238E27FC236}">
              <a16:creationId xmlns:a16="http://schemas.microsoft.com/office/drawing/2014/main" id="{15F2D340-2FEE-409A-86DC-EEE62CD4741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6" name="CasetăText 11">
          <a:extLst>
            <a:ext uri="{FF2B5EF4-FFF2-40B4-BE49-F238E27FC236}">
              <a16:creationId xmlns:a16="http://schemas.microsoft.com/office/drawing/2014/main" id="{7A65A7AB-8538-4E67-AF21-68444E6F4D8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7" name="CasetăText 12">
          <a:extLst>
            <a:ext uri="{FF2B5EF4-FFF2-40B4-BE49-F238E27FC236}">
              <a16:creationId xmlns:a16="http://schemas.microsoft.com/office/drawing/2014/main" id="{D6B49D5C-0F74-4F5E-B47A-47D67E5AE30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8" name="CasetăText 15">
          <a:extLst>
            <a:ext uri="{FF2B5EF4-FFF2-40B4-BE49-F238E27FC236}">
              <a16:creationId xmlns:a16="http://schemas.microsoft.com/office/drawing/2014/main" id="{411FEC48-D098-4A21-B91C-ECEA58310DC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9" name="CasetăText 16">
          <a:extLst>
            <a:ext uri="{FF2B5EF4-FFF2-40B4-BE49-F238E27FC236}">
              <a16:creationId xmlns:a16="http://schemas.microsoft.com/office/drawing/2014/main" id="{9D3B8CC5-8A68-4396-80B7-065FB3CC182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0" name="CasetăText 37">
          <a:extLst>
            <a:ext uri="{FF2B5EF4-FFF2-40B4-BE49-F238E27FC236}">
              <a16:creationId xmlns:a16="http://schemas.microsoft.com/office/drawing/2014/main" id="{B7B2A632-D301-4B80-A4A7-2E62007D616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1" name="CasetăText 38">
          <a:extLst>
            <a:ext uri="{FF2B5EF4-FFF2-40B4-BE49-F238E27FC236}">
              <a16:creationId xmlns:a16="http://schemas.microsoft.com/office/drawing/2014/main" id="{55115E69-69C6-4508-B9AE-0ED12B5238A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2" name="CasetăText 47">
          <a:extLst>
            <a:ext uri="{FF2B5EF4-FFF2-40B4-BE49-F238E27FC236}">
              <a16:creationId xmlns:a16="http://schemas.microsoft.com/office/drawing/2014/main" id="{026D61EC-B925-416D-B0E0-355C3EE266E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3" name="CasetăText 48">
          <a:extLst>
            <a:ext uri="{FF2B5EF4-FFF2-40B4-BE49-F238E27FC236}">
              <a16:creationId xmlns:a16="http://schemas.microsoft.com/office/drawing/2014/main" id="{871462E2-D649-4ED2-AAA5-C708358B827B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4" name="CasetăText 11">
          <a:extLst>
            <a:ext uri="{FF2B5EF4-FFF2-40B4-BE49-F238E27FC236}">
              <a16:creationId xmlns:a16="http://schemas.microsoft.com/office/drawing/2014/main" id="{71452094-3EB3-4D3D-8524-47A634E9BD6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5" name="CasetăText 12">
          <a:extLst>
            <a:ext uri="{FF2B5EF4-FFF2-40B4-BE49-F238E27FC236}">
              <a16:creationId xmlns:a16="http://schemas.microsoft.com/office/drawing/2014/main" id="{3BF0AB58-98E1-451F-9F0C-A54412BE1DF2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6" name="CasetăText 15">
          <a:extLst>
            <a:ext uri="{FF2B5EF4-FFF2-40B4-BE49-F238E27FC236}">
              <a16:creationId xmlns:a16="http://schemas.microsoft.com/office/drawing/2014/main" id="{04A05317-8FD7-4C36-9C82-02CE6A349D2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7" name="CasetăText 16">
          <a:extLst>
            <a:ext uri="{FF2B5EF4-FFF2-40B4-BE49-F238E27FC236}">
              <a16:creationId xmlns:a16="http://schemas.microsoft.com/office/drawing/2014/main" id="{23EDD5D1-CE6F-48B1-A310-16A42D90608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8" name="CasetăText 37">
          <a:extLst>
            <a:ext uri="{FF2B5EF4-FFF2-40B4-BE49-F238E27FC236}">
              <a16:creationId xmlns:a16="http://schemas.microsoft.com/office/drawing/2014/main" id="{1EB57438-3799-4FB9-A9CA-A25E525B9E6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9" name="CasetăText 38">
          <a:extLst>
            <a:ext uri="{FF2B5EF4-FFF2-40B4-BE49-F238E27FC236}">
              <a16:creationId xmlns:a16="http://schemas.microsoft.com/office/drawing/2014/main" id="{3B8D6195-8DC0-41DE-8DB4-2230ED42418F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0" name="CasetăText 47">
          <a:extLst>
            <a:ext uri="{FF2B5EF4-FFF2-40B4-BE49-F238E27FC236}">
              <a16:creationId xmlns:a16="http://schemas.microsoft.com/office/drawing/2014/main" id="{60C0369B-77FA-4943-9CBA-0B7D8AB568C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1" name="CasetăText 48">
          <a:extLst>
            <a:ext uri="{FF2B5EF4-FFF2-40B4-BE49-F238E27FC236}">
              <a16:creationId xmlns:a16="http://schemas.microsoft.com/office/drawing/2014/main" id="{8CF0E374-1127-4621-B2D0-4E3BB009FB4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2" name="CasetăText 11">
          <a:extLst>
            <a:ext uri="{FF2B5EF4-FFF2-40B4-BE49-F238E27FC236}">
              <a16:creationId xmlns:a16="http://schemas.microsoft.com/office/drawing/2014/main" id="{7D209B28-61B4-4A8B-89D8-C4677B25ECF7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3" name="CasetăText 12">
          <a:extLst>
            <a:ext uri="{FF2B5EF4-FFF2-40B4-BE49-F238E27FC236}">
              <a16:creationId xmlns:a16="http://schemas.microsoft.com/office/drawing/2014/main" id="{417CB210-A284-4309-8DC7-E9B48A2F0AD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4" name="CasetăText 15">
          <a:extLst>
            <a:ext uri="{FF2B5EF4-FFF2-40B4-BE49-F238E27FC236}">
              <a16:creationId xmlns:a16="http://schemas.microsoft.com/office/drawing/2014/main" id="{02587592-79D1-4928-9314-B82AB5F0705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5" name="CasetăText 16">
          <a:extLst>
            <a:ext uri="{FF2B5EF4-FFF2-40B4-BE49-F238E27FC236}">
              <a16:creationId xmlns:a16="http://schemas.microsoft.com/office/drawing/2014/main" id="{A6CB5DF9-DCA5-48BC-B64E-06AF38A5E7FF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6" name="CasetăText 37">
          <a:extLst>
            <a:ext uri="{FF2B5EF4-FFF2-40B4-BE49-F238E27FC236}">
              <a16:creationId xmlns:a16="http://schemas.microsoft.com/office/drawing/2014/main" id="{D801B8BC-937E-4CDF-897D-91C55ABFCE3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7" name="CasetăText 38">
          <a:extLst>
            <a:ext uri="{FF2B5EF4-FFF2-40B4-BE49-F238E27FC236}">
              <a16:creationId xmlns:a16="http://schemas.microsoft.com/office/drawing/2014/main" id="{D9FDBCD2-54EB-40C7-AFBD-3F087B2487A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8" name="CasetăText 47">
          <a:extLst>
            <a:ext uri="{FF2B5EF4-FFF2-40B4-BE49-F238E27FC236}">
              <a16:creationId xmlns:a16="http://schemas.microsoft.com/office/drawing/2014/main" id="{4769D3DE-BDB8-43F0-83A0-0FE17858CCC6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9" name="CasetăText 48">
          <a:extLst>
            <a:ext uri="{FF2B5EF4-FFF2-40B4-BE49-F238E27FC236}">
              <a16:creationId xmlns:a16="http://schemas.microsoft.com/office/drawing/2014/main" id="{A987491E-FEB5-4E7C-8694-D2E02AF6931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0" name="CasetăText 11">
          <a:extLst>
            <a:ext uri="{FF2B5EF4-FFF2-40B4-BE49-F238E27FC236}">
              <a16:creationId xmlns:a16="http://schemas.microsoft.com/office/drawing/2014/main" id="{4C148682-A9CF-4405-B896-8B22A506606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1" name="CasetăText 12">
          <a:extLst>
            <a:ext uri="{FF2B5EF4-FFF2-40B4-BE49-F238E27FC236}">
              <a16:creationId xmlns:a16="http://schemas.microsoft.com/office/drawing/2014/main" id="{202643E3-0C39-4D10-A372-5EC5B3BA889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2" name="CasetăText 15">
          <a:extLst>
            <a:ext uri="{FF2B5EF4-FFF2-40B4-BE49-F238E27FC236}">
              <a16:creationId xmlns:a16="http://schemas.microsoft.com/office/drawing/2014/main" id="{C3262DEC-16CF-4DF2-8994-9E95386013C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3" name="CasetăText 16">
          <a:extLst>
            <a:ext uri="{FF2B5EF4-FFF2-40B4-BE49-F238E27FC236}">
              <a16:creationId xmlns:a16="http://schemas.microsoft.com/office/drawing/2014/main" id="{EBB7298D-0B4A-49AF-95DE-D34FF5A5B5A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4" name="CasetăText 37">
          <a:extLst>
            <a:ext uri="{FF2B5EF4-FFF2-40B4-BE49-F238E27FC236}">
              <a16:creationId xmlns:a16="http://schemas.microsoft.com/office/drawing/2014/main" id="{BC4FF1BC-0B37-43CD-928B-89BB9F9B5B5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5" name="CasetăText 38">
          <a:extLst>
            <a:ext uri="{FF2B5EF4-FFF2-40B4-BE49-F238E27FC236}">
              <a16:creationId xmlns:a16="http://schemas.microsoft.com/office/drawing/2014/main" id="{753FC9A1-ED06-4091-9269-EB2834337FB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6" name="CasetăText 47">
          <a:extLst>
            <a:ext uri="{FF2B5EF4-FFF2-40B4-BE49-F238E27FC236}">
              <a16:creationId xmlns:a16="http://schemas.microsoft.com/office/drawing/2014/main" id="{A3155DA0-AAFD-4BE3-A57F-609F2EAF8F36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7" name="CasetăText 48">
          <a:extLst>
            <a:ext uri="{FF2B5EF4-FFF2-40B4-BE49-F238E27FC236}">
              <a16:creationId xmlns:a16="http://schemas.microsoft.com/office/drawing/2014/main" id="{6C2224EF-86A8-4F1B-A723-D1F3823ED42F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8" name="CasetăText 11">
          <a:extLst>
            <a:ext uri="{FF2B5EF4-FFF2-40B4-BE49-F238E27FC236}">
              <a16:creationId xmlns:a16="http://schemas.microsoft.com/office/drawing/2014/main" id="{CBE1BDAA-648F-42DC-A4BF-9501494C2800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9" name="CasetăText 12">
          <a:extLst>
            <a:ext uri="{FF2B5EF4-FFF2-40B4-BE49-F238E27FC236}">
              <a16:creationId xmlns:a16="http://schemas.microsoft.com/office/drawing/2014/main" id="{9FA4A3EF-C5F6-439B-9D1A-ADE55C7C902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0" name="CasetăText 15">
          <a:extLst>
            <a:ext uri="{FF2B5EF4-FFF2-40B4-BE49-F238E27FC236}">
              <a16:creationId xmlns:a16="http://schemas.microsoft.com/office/drawing/2014/main" id="{9DF5F2E3-0C1F-431F-9E94-1371BA34D11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1" name="CasetăText 16">
          <a:extLst>
            <a:ext uri="{FF2B5EF4-FFF2-40B4-BE49-F238E27FC236}">
              <a16:creationId xmlns:a16="http://schemas.microsoft.com/office/drawing/2014/main" id="{DA874424-87AC-4D4A-A6DA-6CE468CC119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2" name="CasetăText 37">
          <a:extLst>
            <a:ext uri="{FF2B5EF4-FFF2-40B4-BE49-F238E27FC236}">
              <a16:creationId xmlns:a16="http://schemas.microsoft.com/office/drawing/2014/main" id="{4BE87901-9E72-4B53-AB0B-50367F8FD9E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3" name="CasetăText 38">
          <a:extLst>
            <a:ext uri="{FF2B5EF4-FFF2-40B4-BE49-F238E27FC236}">
              <a16:creationId xmlns:a16="http://schemas.microsoft.com/office/drawing/2014/main" id="{3FCE718E-1290-484C-AF68-AD4360B460C2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4" name="CasetăText 47">
          <a:extLst>
            <a:ext uri="{FF2B5EF4-FFF2-40B4-BE49-F238E27FC236}">
              <a16:creationId xmlns:a16="http://schemas.microsoft.com/office/drawing/2014/main" id="{53368BA8-1053-4327-B58F-00A93F6AED2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5" name="CasetăText 48">
          <a:extLst>
            <a:ext uri="{FF2B5EF4-FFF2-40B4-BE49-F238E27FC236}">
              <a16:creationId xmlns:a16="http://schemas.microsoft.com/office/drawing/2014/main" id="{058C1DE6-9315-4DA7-93F4-02263D4F5C5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6" name="CasetăText 11">
          <a:extLst>
            <a:ext uri="{FF2B5EF4-FFF2-40B4-BE49-F238E27FC236}">
              <a16:creationId xmlns:a16="http://schemas.microsoft.com/office/drawing/2014/main" id="{601762E5-8B27-4DD3-80B8-7EF98A8A611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7" name="CasetăText 12">
          <a:extLst>
            <a:ext uri="{FF2B5EF4-FFF2-40B4-BE49-F238E27FC236}">
              <a16:creationId xmlns:a16="http://schemas.microsoft.com/office/drawing/2014/main" id="{0FD54D1C-9295-4936-A2D2-E15DFA1DE08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8" name="CasetăText 15">
          <a:extLst>
            <a:ext uri="{FF2B5EF4-FFF2-40B4-BE49-F238E27FC236}">
              <a16:creationId xmlns:a16="http://schemas.microsoft.com/office/drawing/2014/main" id="{8799FB06-5029-42BE-BCBE-B9FB0993229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9" name="CasetăText 16">
          <a:extLst>
            <a:ext uri="{FF2B5EF4-FFF2-40B4-BE49-F238E27FC236}">
              <a16:creationId xmlns:a16="http://schemas.microsoft.com/office/drawing/2014/main" id="{977D9D3C-1F4B-4399-97A0-7E128E9F167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0" name="CasetăText 37">
          <a:extLst>
            <a:ext uri="{FF2B5EF4-FFF2-40B4-BE49-F238E27FC236}">
              <a16:creationId xmlns:a16="http://schemas.microsoft.com/office/drawing/2014/main" id="{33CE23F2-055B-4150-8CED-F62667608F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1" name="CasetăText 38">
          <a:extLst>
            <a:ext uri="{FF2B5EF4-FFF2-40B4-BE49-F238E27FC236}">
              <a16:creationId xmlns:a16="http://schemas.microsoft.com/office/drawing/2014/main" id="{8CC3220F-8F45-4277-8DB5-040AA53BFB9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2" name="CasetăText 47">
          <a:extLst>
            <a:ext uri="{FF2B5EF4-FFF2-40B4-BE49-F238E27FC236}">
              <a16:creationId xmlns:a16="http://schemas.microsoft.com/office/drawing/2014/main" id="{62B6AFB2-1823-434A-99CC-220FE67E29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3" name="CasetăText 48">
          <a:extLst>
            <a:ext uri="{FF2B5EF4-FFF2-40B4-BE49-F238E27FC236}">
              <a16:creationId xmlns:a16="http://schemas.microsoft.com/office/drawing/2014/main" id="{1B73FEE4-697B-43E3-A338-462FFAF31CB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4" name="CasetăText 11">
          <a:extLst>
            <a:ext uri="{FF2B5EF4-FFF2-40B4-BE49-F238E27FC236}">
              <a16:creationId xmlns:a16="http://schemas.microsoft.com/office/drawing/2014/main" id="{FF0C7013-2518-4CD8-884B-BEA98A345D8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5" name="CasetăText 12">
          <a:extLst>
            <a:ext uri="{FF2B5EF4-FFF2-40B4-BE49-F238E27FC236}">
              <a16:creationId xmlns:a16="http://schemas.microsoft.com/office/drawing/2014/main" id="{C0467BA2-0CFD-469F-BB97-21E7C01AC90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6" name="CasetăText 15">
          <a:extLst>
            <a:ext uri="{FF2B5EF4-FFF2-40B4-BE49-F238E27FC236}">
              <a16:creationId xmlns:a16="http://schemas.microsoft.com/office/drawing/2014/main" id="{59EAD717-3A0A-4C25-9A99-855AF745DE9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7" name="CasetăText 16">
          <a:extLst>
            <a:ext uri="{FF2B5EF4-FFF2-40B4-BE49-F238E27FC236}">
              <a16:creationId xmlns:a16="http://schemas.microsoft.com/office/drawing/2014/main" id="{62DD19EA-CD35-4329-8764-19D2D5119CD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8" name="CasetăText 37">
          <a:extLst>
            <a:ext uri="{FF2B5EF4-FFF2-40B4-BE49-F238E27FC236}">
              <a16:creationId xmlns:a16="http://schemas.microsoft.com/office/drawing/2014/main" id="{A07C199C-2FFD-4A5D-B16D-434759181B2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9" name="CasetăText 38">
          <a:extLst>
            <a:ext uri="{FF2B5EF4-FFF2-40B4-BE49-F238E27FC236}">
              <a16:creationId xmlns:a16="http://schemas.microsoft.com/office/drawing/2014/main" id="{B9563C50-79EC-490F-ABE0-C28D62202C1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0" name="CasetăText 47">
          <a:extLst>
            <a:ext uri="{FF2B5EF4-FFF2-40B4-BE49-F238E27FC236}">
              <a16:creationId xmlns:a16="http://schemas.microsoft.com/office/drawing/2014/main" id="{4851EF3C-1E07-456F-B107-504D5F93C2C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1" name="CasetăText 48">
          <a:extLst>
            <a:ext uri="{FF2B5EF4-FFF2-40B4-BE49-F238E27FC236}">
              <a16:creationId xmlns:a16="http://schemas.microsoft.com/office/drawing/2014/main" id="{0989D4CE-05D3-4209-B1E8-BE53DD66034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2" name="CasetăText 11">
          <a:extLst>
            <a:ext uri="{FF2B5EF4-FFF2-40B4-BE49-F238E27FC236}">
              <a16:creationId xmlns:a16="http://schemas.microsoft.com/office/drawing/2014/main" id="{CBD4AACD-BA65-4EAA-8ECA-4F3B5A8ABC2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3" name="CasetăText 12">
          <a:extLst>
            <a:ext uri="{FF2B5EF4-FFF2-40B4-BE49-F238E27FC236}">
              <a16:creationId xmlns:a16="http://schemas.microsoft.com/office/drawing/2014/main" id="{EE010311-5728-4435-B020-03F841D24B1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4" name="CasetăText 15">
          <a:extLst>
            <a:ext uri="{FF2B5EF4-FFF2-40B4-BE49-F238E27FC236}">
              <a16:creationId xmlns:a16="http://schemas.microsoft.com/office/drawing/2014/main" id="{182F0D6D-F732-4B55-A258-1462736B4C8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5" name="CasetăText 16">
          <a:extLst>
            <a:ext uri="{FF2B5EF4-FFF2-40B4-BE49-F238E27FC236}">
              <a16:creationId xmlns:a16="http://schemas.microsoft.com/office/drawing/2014/main" id="{63652923-385D-4BF0-989D-744BD980BEE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6" name="CasetăText 37">
          <a:extLst>
            <a:ext uri="{FF2B5EF4-FFF2-40B4-BE49-F238E27FC236}">
              <a16:creationId xmlns:a16="http://schemas.microsoft.com/office/drawing/2014/main" id="{99B4200A-E6EA-4A8D-B28D-F365CFB7174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7" name="CasetăText 38">
          <a:extLst>
            <a:ext uri="{FF2B5EF4-FFF2-40B4-BE49-F238E27FC236}">
              <a16:creationId xmlns:a16="http://schemas.microsoft.com/office/drawing/2014/main" id="{3EDCA997-731E-4F88-B4D0-034CA3100AA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8" name="CasetăText 47">
          <a:extLst>
            <a:ext uri="{FF2B5EF4-FFF2-40B4-BE49-F238E27FC236}">
              <a16:creationId xmlns:a16="http://schemas.microsoft.com/office/drawing/2014/main" id="{FF1FE683-6FA2-4DCD-8FDF-2BF89B70B9E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9" name="CasetăText 48">
          <a:extLst>
            <a:ext uri="{FF2B5EF4-FFF2-40B4-BE49-F238E27FC236}">
              <a16:creationId xmlns:a16="http://schemas.microsoft.com/office/drawing/2014/main" id="{A436A66E-E4CB-4151-B60A-9604E43F169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0" name="CasetăText 11">
          <a:extLst>
            <a:ext uri="{FF2B5EF4-FFF2-40B4-BE49-F238E27FC236}">
              <a16:creationId xmlns:a16="http://schemas.microsoft.com/office/drawing/2014/main" id="{644B544D-2BDC-48F2-9D83-E37B47B5ED1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1" name="CasetăText 12">
          <a:extLst>
            <a:ext uri="{FF2B5EF4-FFF2-40B4-BE49-F238E27FC236}">
              <a16:creationId xmlns:a16="http://schemas.microsoft.com/office/drawing/2014/main" id="{F5D9D5C3-17A1-4E50-BF54-DBF5EDCDBE0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2" name="CasetăText 15">
          <a:extLst>
            <a:ext uri="{FF2B5EF4-FFF2-40B4-BE49-F238E27FC236}">
              <a16:creationId xmlns:a16="http://schemas.microsoft.com/office/drawing/2014/main" id="{AB554493-97E2-44BF-A3F9-704457CC090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3" name="CasetăText 16">
          <a:extLst>
            <a:ext uri="{FF2B5EF4-FFF2-40B4-BE49-F238E27FC236}">
              <a16:creationId xmlns:a16="http://schemas.microsoft.com/office/drawing/2014/main" id="{9F6F471A-9F20-4436-9989-BE9FC1DA70E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4" name="CasetăText 37">
          <a:extLst>
            <a:ext uri="{FF2B5EF4-FFF2-40B4-BE49-F238E27FC236}">
              <a16:creationId xmlns:a16="http://schemas.microsoft.com/office/drawing/2014/main" id="{EE08E8B2-E056-43EB-9F8C-A066A97A9CA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5" name="CasetăText 38">
          <a:extLst>
            <a:ext uri="{FF2B5EF4-FFF2-40B4-BE49-F238E27FC236}">
              <a16:creationId xmlns:a16="http://schemas.microsoft.com/office/drawing/2014/main" id="{DA57709F-BBD9-48AD-8F7D-3277D1E58DD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6" name="CasetăText 47">
          <a:extLst>
            <a:ext uri="{FF2B5EF4-FFF2-40B4-BE49-F238E27FC236}">
              <a16:creationId xmlns:a16="http://schemas.microsoft.com/office/drawing/2014/main" id="{BA3CFC36-896E-4A6E-9277-119D47E59E0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7" name="CasetăText 48">
          <a:extLst>
            <a:ext uri="{FF2B5EF4-FFF2-40B4-BE49-F238E27FC236}">
              <a16:creationId xmlns:a16="http://schemas.microsoft.com/office/drawing/2014/main" id="{02D1D8DF-1447-464D-9C57-21E8D5EB459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8" name="CasetăText 11">
          <a:extLst>
            <a:ext uri="{FF2B5EF4-FFF2-40B4-BE49-F238E27FC236}">
              <a16:creationId xmlns:a16="http://schemas.microsoft.com/office/drawing/2014/main" id="{39722145-33A9-4E16-B92E-C3B7F1EB6F6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9" name="CasetăText 12">
          <a:extLst>
            <a:ext uri="{FF2B5EF4-FFF2-40B4-BE49-F238E27FC236}">
              <a16:creationId xmlns:a16="http://schemas.microsoft.com/office/drawing/2014/main" id="{8B8B9D53-1D37-4830-936E-65FED157EE4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0" name="CasetăText 15">
          <a:extLst>
            <a:ext uri="{FF2B5EF4-FFF2-40B4-BE49-F238E27FC236}">
              <a16:creationId xmlns:a16="http://schemas.microsoft.com/office/drawing/2014/main" id="{7FA583AD-0AE6-4830-8EED-C18FB94F47B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1" name="CasetăText 16">
          <a:extLst>
            <a:ext uri="{FF2B5EF4-FFF2-40B4-BE49-F238E27FC236}">
              <a16:creationId xmlns:a16="http://schemas.microsoft.com/office/drawing/2014/main" id="{FF804D23-6C6D-4FEB-81B4-7FC1AF67633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2" name="CasetăText 37">
          <a:extLst>
            <a:ext uri="{FF2B5EF4-FFF2-40B4-BE49-F238E27FC236}">
              <a16:creationId xmlns:a16="http://schemas.microsoft.com/office/drawing/2014/main" id="{EBA9CC36-9A8D-40DB-B52F-A5701B3F780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3" name="CasetăText 38">
          <a:extLst>
            <a:ext uri="{FF2B5EF4-FFF2-40B4-BE49-F238E27FC236}">
              <a16:creationId xmlns:a16="http://schemas.microsoft.com/office/drawing/2014/main" id="{EFF770D6-4AEE-4889-B5AE-F7ECBB90AC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4" name="CasetăText 47">
          <a:extLst>
            <a:ext uri="{FF2B5EF4-FFF2-40B4-BE49-F238E27FC236}">
              <a16:creationId xmlns:a16="http://schemas.microsoft.com/office/drawing/2014/main" id="{8724F1AF-8308-49F6-95BF-50F960B6FFD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5" name="CasetăText 48">
          <a:extLst>
            <a:ext uri="{FF2B5EF4-FFF2-40B4-BE49-F238E27FC236}">
              <a16:creationId xmlns:a16="http://schemas.microsoft.com/office/drawing/2014/main" id="{C706B77C-48FC-495C-8C85-82CDC783631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6" name="CasetăText 11">
          <a:extLst>
            <a:ext uri="{FF2B5EF4-FFF2-40B4-BE49-F238E27FC236}">
              <a16:creationId xmlns:a16="http://schemas.microsoft.com/office/drawing/2014/main" id="{1A87A906-1222-4F98-B37B-8D9F58A146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7" name="CasetăText 12">
          <a:extLst>
            <a:ext uri="{FF2B5EF4-FFF2-40B4-BE49-F238E27FC236}">
              <a16:creationId xmlns:a16="http://schemas.microsoft.com/office/drawing/2014/main" id="{0A3E8184-E929-4DF8-969F-E31031C8FE1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8" name="CasetăText 15">
          <a:extLst>
            <a:ext uri="{FF2B5EF4-FFF2-40B4-BE49-F238E27FC236}">
              <a16:creationId xmlns:a16="http://schemas.microsoft.com/office/drawing/2014/main" id="{4AFE8CFD-94BB-40B9-9DF6-956DC34EA8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9" name="CasetăText 16">
          <a:extLst>
            <a:ext uri="{FF2B5EF4-FFF2-40B4-BE49-F238E27FC236}">
              <a16:creationId xmlns:a16="http://schemas.microsoft.com/office/drawing/2014/main" id="{7875E4DD-B00B-48CC-8AB8-5C4EA95BC88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0" name="CasetăText 37">
          <a:extLst>
            <a:ext uri="{FF2B5EF4-FFF2-40B4-BE49-F238E27FC236}">
              <a16:creationId xmlns:a16="http://schemas.microsoft.com/office/drawing/2014/main" id="{8C7C7C69-6729-4CC4-BA77-2573BC31F7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1" name="CasetăText 38">
          <a:extLst>
            <a:ext uri="{FF2B5EF4-FFF2-40B4-BE49-F238E27FC236}">
              <a16:creationId xmlns:a16="http://schemas.microsoft.com/office/drawing/2014/main" id="{5753AB2F-3637-466A-A080-862E75F6872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2" name="CasetăText 47">
          <a:extLst>
            <a:ext uri="{FF2B5EF4-FFF2-40B4-BE49-F238E27FC236}">
              <a16:creationId xmlns:a16="http://schemas.microsoft.com/office/drawing/2014/main" id="{E843270B-3273-4740-AD62-D8D5666F0C1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3" name="CasetăText 48">
          <a:extLst>
            <a:ext uri="{FF2B5EF4-FFF2-40B4-BE49-F238E27FC236}">
              <a16:creationId xmlns:a16="http://schemas.microsoft.com/office/drawing/2014/main" id="{AD828E6E-92F2-41FB-9980-1ECDA71FD5A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4" name="CasetăText 11">
          <a:extLst>
            <a:ext uri="{FF2B5EF4-FFF2-40B4-BE49-F238E27FC236}">
              <a16:creationId xmlns:a16="http://schemas.microsoft.com/office/drawing/2014/main" id="{DE3D0D59-1221-4CAD-A74F-F2BCC5983B7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5" name="CasetăText 12">
          <a:extLst>
            <a:ext uri="{FF2B5EF4-FFF2-40B4-BE49-F238E27FC236}">
              <a16:creationId xmlns:a16="http://schemas.microsoft.com/office/drawing/2014/main" id="{0434BA1B-06E7-4059-AB59-E2B03DFE631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6" name="CasetăText 15">
          <a:extLst>
            <a:ext uri="{FF2B5EF4-FFF2-40B4-BE49-F238E27FC236}">
              <a16:creationId xmlns:a16="http://schemas.microsoft.com/office/drawing/2014/main" id="{DE704F56-61C1-47A1-A7D8-397C091FE3E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7" name="CasetăText 16">
          <a:extLst>
            <a:ext uri="{FF2B5EF4-FFF2-40B4-BE49-F238E27FC236}">
              <a16:creationId xmlns:a16="http://schemas.microsoft.com/office/drawing/2014/main" id="{25EFF731-FBBD-48DE-A6B5-A6A139A7FB9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8" name="CasetăText 37">
          <a:extLst>
            <a:ext uri="{FF2B5EF4-FFF2-40B4-BE49-F238E27FC236}">
              <a16:creationId xmlns:a16="http://schemas.microsoft.com/office/drawing/2014/main" id="{F5B91304-52EB-4412-9567-23CCD576368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9" name="CasetăText 38">
          <a:extLst>
            <a:ext uri="{FF2B5EF4-FFF2-40B4-BE49-F238E27FC236}">
              <a16:creationId xmlns:a16="http://schemas.microsoft.com/office/drawing/2014/main" id="{08B3C572-3031-4BE3-BA9C-FB74960BE2C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0" name="CasetăText 47">
          <a:extLst>
            <a:ext uri="{FF2B5EF4-FFF2-40B4-BE49-F238E27FC236}">
              <a16:creationId xmlns:a16="http://schemas.microsoft.com/office/drawing/2014/main" id="{BF2A34D4-5B94-40B3-85BA-0F841D86F53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1" name="CasetăText 48">
          <a:extLst>
            <a:ext uri="{FF2B5EF4-FFF2-40B4-BE49-F238E27FC236}">
              <a16:creationId xmlns:a16="http://schemas.microsoft.com/office/drawing/2014/main" id="{4E2E3FF3-3331-4520-ADB1-7184140CEC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2" name="CasetăText 11">
          <a:extLst>
            <a:ext uri="{FF2B5EF4-FFF2-40B4-BE49-F238E27FC236}">
              <a16:creationId xmlns:a16="http://schemas.microsoft.com/office/drawing/2014/main" id="{995C53A1-AEA9-4B26-83DE-786BF768F59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3" name="CasetăText 12">
          <a:extLst>
            <a:ext uri="{FF2B5EF4-FFF2-40B4-BE49-F238E27FC236}">
              <a16:creationId xmlns:a16="http://schemas.microsoft.com/office/drawing/2014/main" id="{B5157A65-0716-41A0-9EE4-DC898D53B93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4" name="CasetăText 15">
          <a:extLst>
            <a:ext uri="{FF2B5EF4-FFF2-40B4-BE49-F238E27FC236}">
              <a16:creationId xmlns:a16="http://schemas.microsoft.com/office/drawing/2014/main" id="{46FD1160-E093-4507-8EEA-1F905BA9530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5" name="CasetăText 16">
          <a:extLst>
            <a:ext uri="{FF2B5EF4-FFF2-40B4-BE49-F238E27FC236}">
              <a16:creationId xmlns:a16="http://schemas.microsoft.com/office/drawing/2014/main" id="{52AF19F6-077B-4D25-BA37-8398CCD0524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6" name="CasetăText 37">
          <a:extLst>
            <a:ext uri="{FF2B5EF4-FFF2-40B4-BE49-F238E27FC236}">
              <a16:creationId xmlns:a16="http://schemas.microsoft.com/office/drawing/2014/main" id="{4FF47131-C8DB-41AF-A4BC-6C32D753444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7" name="CasetăText 38">
          <a:extLst>
            <a:ext uri="{FF2B5EF4-FFF2-40B4-BE49-F238E27FC236}">
              <a16:creationId xmlns:a16="http://schemas.microsoft.com/office/drawing/2014/main" id="{F709C512-782F-4D1D-8E60-3311A463D8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8" name="CasetăText 47">
          <a:extLst>
            <a:ext uri="{FF2B5EF4-FFF2-40B4-BE49-F238E27FC236}">
              <a16:creationId xmlns:a16="http://schemas.microsoft.com/office/drawing/2014/main" id="{8EE45D0B-C67F-4B09-82BF-4B0B9D961A0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9" name="CasetăText 48">
          <a:extLst>
            <a:ext uri="{FF2B5EF4-FFF2-40B4-BE49-F238E27FC236}">
              <a16:creationId xmlns:a16="http://schemas.microsoft.com/office/drawing/2014/main" id="{1C87E27B-95ED-40FF-8BDC-AD809F7C1F7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0" name="CasetăText 11">
          <a:extLst>
            <a:ext uri="{FF2B5EF4-FFF2-40B4-BE49-F238E27FC236}">
              <a16:creationId xmlns:a16="http://schemas.microsoft.com/office/drawing/2014/main" id="{B54EA61A-8749-446F-B8D6-4C81A73D4F4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1" name="CasetăText 12">
          <a:extLst>
            <a:ext uri="{FF2B5EF4-FFF2-40B4-BE49-F238E27FC236}">
              <a16:creationId xmlns:a16="http://schemas.microsoft.com/office/drawing/2014/main" id="{E15E62C0-AF82-4D17-AC67-300F0008150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2" name="CasetăText 15">
          <a:extLst>
            <a:ext uri="{FF2B5EF4-FFF2-40B4-BE49-F238E27FC236}">
              <a16:creationId xmlns:a16="http://schemas.microsoft.com/office/drawing/2014/main" id="{D4D17A4E-6C32-4490-8B4B-C663A6CF821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3" name="CasetăText 16">
          <a:extLst>
            <a:ext uri="{FF2B5EF4-FFF2-40B4-BE49-F238E27FC236}">
              <a16:creationId xmlns:a16="http://schemas.microsoft.com/office/drawing/2014/main" id="{E7D55E07-309C-4D18-A3F4-6DA1B8349EA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4" name="CasetăText 37">
          <a:extLst>
            <a:ext uri="{FF2B5EF4-FFF2-40B4-BE49-F238E27FC236}">
              <a16:creationId xmlns:a16="http://schemas.microsoft.com/office/drawing/2014/main" id="{23145A16-7C11-4008-BC22-C63519AE632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5" name="CasetăText 38">
          <a:extLst>
            <a:ext uri="{FF2B5EF4-FFF2-40B4-BE49-F238E27FC236}">
              <a16:creationId xmlns:a16="http://schemas.microsoft.com/office/drawing/2014/main" id="{F076C248-18B7-4934-9DB6-DB3985698BB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6" name="CasetăText 47">
          <a:extLst>
            <a:ext uri="{FF2B5EF4-FFF2-40B4-BE49-F238E27FC236}">
              <a16:creationId xmlns:a16="http://schemas.microsoft.com/office/drawing/2014/main" id="{AA8555AD-FB7D-44DE-B2A7-30399256CE5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7" name="CasetăText 48">
          <a:extLst>
            <a:ext uri="{FF2B5EF4-FFF2-40B4-BE49-F238E27FC236}">
              <a16:creationId xmlns:a16="http://schemas.microsoft.com/office/drawing/2014/main" id="{D40D3B1F-5D4C-4C5A-9A4B-CF688D6EF3D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8" name="CasetăText 11">
          <a:extLst>
            <a:ext uri="{FF2B5EF4-FFF2-40B4-BE49-F238E27FC236}">
              <a16:creationId xmlns:a16="http://schemas.microsoft.com/office/drawing/2014/main" id="{F029A601-3979-40E6-8668-737B99D147E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9" name="CasetăText 12">
          <a:extLst>
            <a:ext uri="{FF2B5EF4-FFF2-40B4-BE49-F238E27FC236}">
              <a16:creationId xmlns:a16="http://schemas.microsoft.com/office/drawing/2014/main" id="{E315360A-1DFD-471E-AD6D-01AB8043AAA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0" name="CasetăText 15">
          <a:extLst>
            <a:ext uri="{FF2B5EF4-FFF2-40B4-BE49-F238E27FC236}">
              <a16:creationId xmlns:a16="http://schemas.microsoft.com/office/drawing/2014/main" id="{01779641-C7C1-4C61-868D-5C7D849C887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1" name="CasetăText 16">
          <a:extLst>
            <a:ext uri="{FF2B5EF4-FFF2-40B4-BE49-F238E27FC236}">
              <a16:creationId xmlns:a16="http://schemas.microsoft.com/office/drawing/2014/main" id="{C5AC09FB-25E9-4CFD-8039-4965460EE99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2" name="CasetăText 37">
          <a:extLst>
            <a:ext uri="{FF2B5EF4-FFF2-40B4-BE49-F238E27FC236}">
              <a16:creationId xmlns:a16="http://schemas.microsoft.com/office/drawing/2014/main" id="{3E9066F3-009F-41F6-AE10-3B5E48FB20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3" name="CasetăText 38">
          <a:extLst>
            <a:ext uri="{FF2B5EF4-FFF2-40B4-BE49-F238E27FC236}">
              <a16:creationId xmlns:a16="http://schemas.microsoft.com/office/drawing/2014/main" id="{2CE7D7B9-0B88-4313-A84D-0B73D6388C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4" name="CasetăText 47">
          <a:extLst>
            <a:ext uri="{FF2B5EF4-FFF2-40B4-BE49-F238E27FC236}">
              <a16:creationId xmlns:a16="http://schemas.microsoft.com/office/drawing/2014/main" id="{0F404DF2-FB61-4A9A-A77D-1A0796AF792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5" name="CasetăText 48">
          <a:extLst>
            <a:ext uri="{FF2B5EF4-FFF2-40B4-BE49-F238E27FC236}">
              <a16:creationId xmlns:a16="http://schemas.microsoft.com/office/drawing/2014/main" id="{104D7F4D-6ACC-4C3B-ABFA-56A51B970C2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6" name="CasetăText 11">
          <a:extLst>
            <a:ext uri="{FF2B5EF4-FFF2-40B4-BE49-F238E27FC236}">
              <a16:creationId xmlns:a16="http://schemas.microsoft.com/office/drawing/2014/main" id="{FCFC19D1-4860-479B-9A22-135193E1812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7" name="CasetăText 12">
          <a:extLst>
            <a:ext uri="{FF2B5EF4-FFF2-40B4-BE49-F238E27FC236}">
              <a16:creationId xmlns:a16="http://schemas.microsoft.com/office/drawing/2014/main" id="{43183F73-CF91-44AC-8FDD-70445FC38A9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8" name="CasetăText 15">
          <a:extLst>
            <a:ext uri="{FF2B5EF4-FFF2-40B4-BE49-F238E27FC236}">
              <a16:creationId xmlns:a16="http://schemas.microsoft.com/office/drawing/2014/main" id="{BB739901-B4F8-48F4-9DDA-0AD460CA472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9" name="CasetăText 16">
          <a:extLst>
            <a:ext uri="{FF2B5EF4-FFF2-40B4-BE49-F238E27FC236}">
              <a16:creationId xmlns:a16="http://schemas.microsoft.com/office/drawing/2014/main" id="{9655CD23-23BC-464D-B288-EF9A8185E32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0" name="CasetăText 37">
          <a:extLst>
            <a:ext uri="{FF2B5EF4-FFF2-40B4-BE49-F238E27FC236}">
              <a16:creationId xmlns:a16="http://schemas.microsoft.com/office/drawing/2014/main" id="{4462C262-7CBC-4820-B76C-E209A85DD4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1" name="CasetăText 38">
          <a:extLst>
            <a:ext uri="{FF2B5EF4-FFF2-40B4-BE49-F238E27FC236}">
              <a16:creationId xmlns:a16="http://schemas.microsoft.com/office/drawing/2014/main" id="{EF6C82D2-3740-4169-8D65-A973B5DEAFB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2" name="CasetăText 47">
          <a:extLst>
            <a:ext uri="{FF2B5EF4-FFF2-40B4-BE49-F238E27FC236}">
              <a16:creationId xmlns:a16="http://schemas.microsoft.com/office/drawing/2014/main" id="{649A0C82-6172-41CA-A01F-53A411EDE32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3" name="CasetăText 48">
          <a:extLst>
            <a:ext uri="{FF2B5EF4-FFF2-40B4-BE49-F238E27FC236}">
              <a16:creationId xmlns:a16="http://schemas.microsoft.com/office/drawing/2014/main" id="{34D45DF7-0FFB-43E3-8E7E-D27A30D1E67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4" name="CasetăText 11">
          <a:extLst>
            <a:ext uri="{FF2B5EF4-FFF2-40B4-BE49-F238E27FC236}">
              <a16:creationId xmlns:a16="http://schemas.microsoft.com/office/drawing/2014/main" id="{AC983204-3A49-486D-8BA3-AB2F6BBF8B8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5" name="CasetăText 12">
          <a:extLst>
            <a:ext uri="{FF2B5EF4-FFF2-40B4-BE49-F238E27FC236}">
              <a16:creationId xmlns:a16="http://schemas.microsoft.com/office/drawing/2014/main" id="{37A46E76-4ED9-44F6-95E8-D5A95D82990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6" name="CasetăText 15">
          <a:extLst>
            <a:ext uri="{FF2B5EF4-FFF2-40B4-BE49-F238E27FC236}">
              <a16:creationId xmlns:a16="http://schemas.microsoft.com/office/drawing/2014/main" id="{4F089EDB-889C-4BBA-A7EC-344C7FB5CB8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7" name="CasetăText 16">
          <a:extLst>
            <a:ext uri="{FF2B5EF4-FFF2-40B4-BE49-F238E27FC236}">
              <a16:creationId xmlns:a16="http://schemas.microsoft.com/office/drawing/2014/main" id="{B922D5B1-7E99-4838-A2A5-D65BA81844D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8" name="CasetăText 37">
          <a:extLst>
            <a:ext uri="{FF2B5EF4-FFF2-40B4-BE49-F238E27FC236}">
              <a16:creationId xmlns:a16="http://schemas.microsoft.com/office/drawing/2014/main" id="{3FF3AAE5-8BF2-4AA7-B9DC-81B58E21167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9" name="CasetăText 38">
          <a:extLst>
            <a:ext uri="{FF2B5EF4-FFF2-40B4-BE49-F238E27FC236}">
              <a16:creationId xmlns:a16="http://schemas.microsoft.com/office/drawing/2014/main" id="{49F05569-735D-4AB0-AA1D-F9D41E3D3AF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0" name="CasetăText 47">
          <a:extLst>
            <a:ext uri="{FF2B5EF4-FFF2-40B4-BE49-F238E27FC236}">
              <a16:creationId xmlns:a16="http://schemas.microsoft.com/office/drawing/2014/main" id="{1CAA7E93-A44F-4B8C-A888-1D4C67ED34B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1" name="CasetăText 48">
          <a:extLst>
            <a:ext uri="{FF2B5EF4-FFF2-40B4-BE49-F238E27FC236}">
              <a16:creationId xmlns:a16="http://schemas.microsoft.com/office/drawing/2014/main" id="{2B0171B1-B42E-433D-9D2A-2A1FF9FB176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2" name="CasetăText 11">
          <a:extLst>
            <a:ext uri="{FF2B5EF4-FFF2-40B4-BE49-F238E27FC236}">
              <a16:creationId xmlns:a16="http://schemas.microsoft.com/office/drawing/2014/main" id="{BFAAA9AA-1F42-4E65-A329-94B01B60CFE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3" name="CasetăText 12">
          <a:extLst>
            <a:ext uri="{FF2B5EF4-FFF2-40B4-BE49-F238E27FC236}">
              <a16:creationId xmlns:a16="http://schemas.microsoft.com/office/drawing/2014/main" id="{80AB518C-4D38-4BBB-AF52-D11A6DF6D89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4" name="CasetăText 15">
          <a:extLst>
            <a:ext uri="{FF2B5EF4-FFF2-40B4-BE49-F238E27FC236}">
              <a16:creationId xmlns:a16="http://schemas.microsoft.com/office/drawing/2014/main" id="{376C9961-6E66-4748-8CC0-48203B4388F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5" name="CasetăText 16">
          <a:extLst>
            <a:ext uri="{FF2B5EF4-FFF2-40B4-BE49-F238E27FC236}">
              <a16:creationId xmlns:a16="http://schemas.microsoft.com/office/drawing/2014/main" id="{FC25BF5F-CF8F-41EF-B3D2-C68B6ACECC1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6" name="CasetăText 37">
          <a:extLst>
            <a:ext uri="{FF2B5EF4-FFF2-40B4-BE49-F238E27FC236}">
              <a16:creationId xmlns:a16="http://schemas.microsoft.com/office/drawing/2014/main" id="{F93CC836-214F-4D6D-A3C4-0A037BB9EA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7" name="CasetăText 38">
          <a:extLst>
            <a:ext uri="{FF2B5EF4-FFF2-40B4-BE49-F238E27FC236}">
              <a16:creationId xmlns:a16="http://schemas.microsoft.com/office/drawing/2014/main" id="{E9AAD1E6-0673-4797-89FA-02188462385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8" name="CasetăText 47">
          <a:extLst>
            <a:ext uri="{FF2B5EF4-FFF2-40B4-BE49-F238E27FC236}">
              <a16:creationId xmlns:a16="http://schemas.microsoft.com/office/drawing/2014/main" id="{04175330-ECE3-4C32-BC4F-9793E487A8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9" name="CasetăText 48">
          <a:extLst>
            <a:ext uri="{FF2B5EF4-FFF2-40B4-BE49-F238E27FC236}">
              <a16:creationId xmlns:a16="http://schemas.microsoft.com/office/drawing/2014/main" id="{F052016A-0FFF-40ED-A6E3-F6491CD6B17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0" name="CasetăText 11">
          <a:extLst>
            <a:ext uri="{FF2B5EF4-FFF2-40B4-BE49-F238E27FC236}">
              <a16:creationId xmlns:a16="http://schemas.microsoft.com/office/drawing/2014/main" id="{7F6A8A63-CD9D-440B-8436-BBCA50FE351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1" name="CasetăText 12">
          <a:extLst>
            <a:ext uri="{FF2B5EF4-FFF2-40B4-BE49-F238E27FC236}">
              <a16:creationId xmlns:a16="http://schemas.microsoft.com/office/drawing/2014/main" id="{A8142412-9B45-4F66-9AC2-3F1E5C52EC5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2" name="CasetăText 15">
          <a:extLst>
            <a:ext uri="{FF2B5EF4-FFF2-40B4-BE49-F238E27FC236}">
              <a16:creationId xmlns:a16="http://schemas.microsoft.com/office/drawing/2014/main" id="{749538E4-023B-41CC-93DB-7B4467B96B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3" name="CasetăText 16">
          <a:extLst>
            <a:ext uri="{FF2B5EF4-FFF2-40B4-BE49-F238E27FC236}">
              <a16:creationId xmlns:a16="http://schemas.microsoft.com/office/drawing/2014/main" id="{E79F496E-FCE6-459D-BA28-B7D4B52DFEC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4" name="CasetăText 37">
          <a:extLst>
            <a:ext uri="{FF2B5EF4-FFF2-40B4-BE49-F238E27FC236}">
              <a16:creationId xmlns:a16="http://schemas.microsoft.com/office/drawing/2014/main" id="{010409FA-29B7-4EEE-9713-FED4869F479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5" name="CasetăText 38">
          <a:extLst>
            <a:ext uri="{FF2B5EF4-FFF2-40B4-BE49-F238E27FC236}">
              <a16:creationId xmlns:a16="http://schemas.microsoft.com/office/drawing/2014/main" id="{C388CBC4-095C-4BC4-836E-61304938529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6" name="CasetăText 47">
          <a:extLst>
            <a:ext uri="{FF2B5EF4-FFF2-40B4-BE49-F238E27FC236}">
              <a16:creationId xmlns:a16="http://schemas.microsoft.com/office/drawing/2014/main" id="{D820D722-E470-4720-BFDB-35AD4CF567B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7" name="CasetăText 48">
          <a:extLst>
            <a:ext uri="{FF2B5EF4-FFF2-40B4-BE49-F238E27FC236}">
              <a16:creationId xmlns:a16="http://schemas.microsoft.com/office/drawing/2014/main" id="{468D0D89-423F-45B7-9606-E5AD87AD04F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8" name="CasetăText 11">
          <a:extLst>
            <a:ext uri="{FF2B5EF4-FFF2-40B4-BE49-F238E27FC236}">
              <a16:creationId xmlns:a16="http://schemas.microsoft.com/office/drawing/2014/main" id="{F9D39653-BB37-43B4-A43C-416AA25954C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9" name="CasetăText 12">
          <a:extLst>
            <a:ext uri="{FF2B5EF4-FFF2-40B4-BE49-F238E27FC236}">
              <a16:creationId xmlns:a16="http://schemas.microsoft.com/office/drawing/2014/main" id="{9E6BBBA5-746F-405E-A634-9CDFC2F968B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0" name="CasetăText 15">
          <a:extLst>
            <a:ext uri="{FF2B5EF4-FFF2-40B4-BE49-F238E27FC236}">
              <a16:creationId xmlns:a16="http://schemas.microsoft.com/office/drawing/2014/main" id="{19BFBCF8-882C-4772-811B-9CF1E3D4B92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1" name="CasetăText 16">
          <a:extLst>
            <a:ext uri="{FF2B5EF4-FFF2-40B4-BE49-F238E27FC236}">
              <a16:creationId xmlns:a16="http://schemas.microsoft.com/office/drawing/2014/main" id="{84AAF2D5-7B00-407F-9C21-70B0CE933B9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2" name="CasetăText 37">
          <a:extLst>
            <a:ext uri="{FF2B5EF4-FFF2-40B4-BE49-F238E27FC236}">
              <a16:creationId xmlns:a16="http://schemas.microsoft.com/office/drawing/2014/main" id="{5FF01E6D-1437-4D8D-8192-77BF8905A8C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3" name="CasetăText 38">
          <a:extLst>
            <a:ext uri="{FF2B5EF4-FFF2-40B4-BE49-F238E27FC236}">
              <a16:creationId xmlns:a16="http://schemas.microsoft.com/office/drawing/2014/main" id="{12D447BA-9FE6-4D90-8A72-11E5208A4ED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4" name="CasetăText 47">
          <a:extLst>
            <a:ext uri="{FF2B5EF4-FFF2-40B4-BE49-F238E27FC236}">
              <a16:creationId xmlns:a16="http://schemas.microsoft.com/office/drawing/2014/main" id="{629AD205-C884-4C8D-8D4D-174672ED51D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5" name="CasetăText 48">
          <a:extLst>
            <a:ext uri="{FF2B5EF4-FFF2-40B4-BE49-F238E27FC236}">
              <a16:creationId xmlns:a16="http://schemas.microsoft.com/office/drawing/2014/main" id="{0492D862-F838-4A7F-9FB3-87B73809331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6" name="CasetăText 11">
          <a:extLst>
            <a:ext uri="{FF2B5EF4-FFF2-40B4-BE49-F238E27FC236}">
              <a16:creationId xmlns:a16="http://schemas.microsoft.com/office/drawing/2014/main" id="{5A77CC6C-DC0D-49D7-8336-2E8AEA9332F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7" name="CasetăText 12">
          <a:extLst>
            <a:ext uri="{FF2B5EF4-FFF2-40B4-BE49-F238E27FC236}">
              <a16:creationId xmlns:a16="http://schemas.microsoft.com/office/drawing/2014/main" id="{941F3472-3A53-4C6A-9E12-B935D3855EC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8" name="CasetăText 15">
          <a:extLst>
            <a:ext uri="{FF2B5EF4-FFF2-40B4-BE49-F238E27FC236}">
              <a16:creationId xmlns:a16="http://schemas.microsoft.com/office/drawing/2014/main" id="{B8576874-9061-4219-9706-194C40891D3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9" name="CasetăText 16">
          <a:extLst>
            <a:ext uri="{FF2B5EF4-FFF2-40B4-BE49-F238E27FC236}">
              <a16:creationId xmlns:a16="http://schemas.microsoft.com/office/drawing/2014/main" id="{66484056-D7F1-46E0-9CE6-CF04C8FC6F3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0" name="CasetăText 37">
          <a:extLst>
            <a:ext uri="{FF2B5EF4-FFF2-40B4-BE49-F238E27FC236}">
              <a16:creationId xmlns:a16="http://schemas.microsoft.com/office/drawing/2014/main" id="{6B663E51-F4A4-49C4-A3E2-828C68DDE36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1" name="CasetăText 38">
          <a:extLst>
            <a:ext uri="{FF2B5EF4-FFF2-40B4-BE49-F238E27FC236}">
              <a16:creationId xmlns:a16="http://schemas.microsoft.com/office/drawing/2014/main" id="{472CE6F9-5472-4FDF-B717-5BD2C7AB04A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2" name="CasetăText 47">
          <a:extLst>
            <a:ext uri="{FF2B5EF4-FFF2-40B4-BE49-F238E27FC236}">
              <a16:creationId xmlns:a16="http://schemas.microsoft.com/office/drawing/2014/main" id="{9DAB0FF9-564D-4152-AF66-CA95EC39AA5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3" name="CasetăText 48">
          <a:extLst>
            <a:ext uri="{FF2B5EF4-FFF2-40B4-BE49-F238E27FC236}">
              <a16:creationId xmlns:a16="http://schemas.microsoft.com/office/drawing/2014/main" id="{F51A90FC-2FCF-4A15-A6B2-89B7AFBFA28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4" name="CasetăText 11">
          <a:extLst>
            <a:ext uri="{FF2B5EF4-FFF2-40B4-BE49-F238E27FC236}">
              <a16:creationId xmlns:a16="http://schemas.microsoft.com/office/drawing/2014/main" id="{210F5769-5948-4B98-A012-D422FF659FE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5" name="CasetăText 12">
          <a:extLst>
            <a:ext uri="{FF2B5EF4-FFF2-40B4-BE49-F238E27FC236}">
              <a16:creationId xmlns:a16="http://schemas.microsoft.com/office/drawing/2014/main" id="{B94991EA-3187-48F0-BD7E-389CEBA4312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6" name="CasetăText 15">
          <a:extLst>
            <a:ext uri="{FF2B5EF4-FFF2-40B4-BE49-F238E27FC236}">
              <a16:creationId xmlns:a16="http://schemas.microsoft.com/office/drawing/2014/main" id="{99A40CC3-B25B-4D15-8F61-538B9D6A7DD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7" name="CasetăText 16">
          <a:extLst>
            <a:ext uri="{FF2B5EF4-FFF2-40B4-BE49-F238E27FC236}">
              <a16:creationId xmlns:a16="http://schemas.microsoft.com/office/drawing/2014/main" id="{4E15107B-7961-443D-A378-2EE6E4C06ED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8" name="CasetăText 37">
          <a:extLst>
            <a:ext uri="{FF2B5EF4-FFF2-40B4-BE49-F238E27FC236}">
              <a16:creationId xmlns:a16="http://schemas.microsoft.com/office/drawing/2014/main" id="{2B7F6C86-8C98-4446-8DE0-7D03E937AD3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9" name="CasetăText 38">
          <a:extLst>
            <a:ext uri="{FF2B5EF4-FFF2-40B4-BE49-F238E27FC236}">
              <a16:creationId xmlns:a16="http://schemas.microsoft.com/office/drawing/2014/main" id="{37CDEE35-1FAA-443B-A964-5297F8A4F52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0" name="CasetăText 47">
          <a:extLst>
            <a:ext uri="{FF2B5EF4-FFF2-40B4-BE49-F238E27FC236}">
              <a16:creationId xmlns:a16="http://schemas.microsoft.com/office/drawing/2014/main" id="{4E1526F7-6810-46E8-9E8E-E0C3376AF82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1" name="CasetăText 48">
          <a:extLst>
            <a:ext uri="{FF2B5EF4-FFF2-40B4-BE49-F238E27FC236}">
              <a16:creationId xmlns:a16="http://schemas.microsoft.com/office/drawing/2014/main" id="{F3264AE5-0302-45E0-9EE3-B1012420D49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2" name="CasetăText 11">
          <a:extLst>
            <a:ext uri="{FF2B5EF4-FFF2-40B4-BE49-F238E27FC236}">
              <a16:creationId xmlns:a16="http://schemas.microsoft.com/office/drawing/2014/main" id="{2D782E1A-6E3F-4314-BDE5-24EF19474CE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3" name="CasetăText 12">
          <a:extLst>
            <a:ext uri="{FF2B5EF4-FFF2-40B4-BE49-F238E27FC236}">
              <a16:creationId xmlns:a16="http://schemas.microsoft.com/office/drawing/2014/main" id="{53946716-7DD8-4A19-A382-E162DD208E5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4" name="CasetăText 15">
          <a:extLst>
            <a:ext uri="{FF2B5EF4-FFF2-40B4-BE49-F238E27FC236}">
              <a16:creationId xmlns:a16="http://schemas.microsoft.com/office/drawing/2014/main" id="{EE7AD54E-FCD2-41D0-91E8-4A971DF0500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5" name="CasetăText 16">
          <a:extLst>
            <a:ext uri="{FF2B5EF4-FFF2-40B4-BE49-F238E27FC236}">
              <a16:creationId xmlns:a16="http://schemas.microsoft.com/office/drawing/2014/main" id="{C2F92CEC-ABCE-4009-82CD-74BEC934AA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6" name="CasetăText 37">
          <a:extLst>
            <a:ext uri="{FF2B5EF4-FFF2-40B4-BE49-F238E27FC236}">
              <a16:creationId xmlns:a16="http://schemas.microsoft.com/office/drawing/2014/main" id="{9B714B67-1511-4D89-B110-7DA892298E9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7" name="CasetăText 38">
          <a:extLst>
            <a:ext uri="{FF2B5EF4-FFF2-40B4-BE49-F238E27FC236}">
              <a16:creationId xmlns:a16="http://schemas.microsoft.com/office/drawing/2014/main" id="{376EC9DD-293C-4990-A92A-FDBEEB253A0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8" name="CasetăText 47">
          <a:extLst>
            <a:ext uri="{FF2B5EF4-FFF2-40B4-BE49-F238E27FC236}">
              <a16:creationId xmlns:a16="http://schemas.microsoft.com/office/drawing/2014/main" id="{62350565-4E5F-4664-B057-9F5E6BE1A00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9" name="CasetăText 48">
          <a:extLst>
            <a:ext uri="{FF2B5EF4-FFF2-40B4-BE49-F238E27FC236}">
              <a16:creationId xmlns:a16="http://schemas.microsoft.com/office/drawing/2014/main" id="{129CF503-C130-4461-A0C2-2375E59D36F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0" name="CasetăText 11">
          <a:extLst>
            <a:ext uri="{FF2B5EF4-FFF2-40B4-BE49-F238E27FC236}">
              <a16:creationId xmlns:a16="http://schemas.microsoft.com/office/drawing/2014/main" id="{CE9306C6-C466-4F11-93BC-10713DBB0C6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1" name="CasetăText 12">
          <a:extLst>
            <a:ext uri="{FF2B5EF4-FFF2-40B4-BE49-F238E27FC236}">
              <a16:creationId xmlns:a16="http://schemas.microsoft.com/office/drawing/2014/main" id="{3D718EC2-41E0-4034-A96E-688D19BF9C2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2" name="CasetăText 15">
          <a:extLst>
            <a:ext uri="{FF2B5EF4-FFF2-40B4-BE49-F238E27FC236}">
              <a16:creationId xmlns:a16="http://schemas.microsoft.com/office/drawing/2014/main" id="{AE5FA845-68AE-4CB7-91EE-0C605AF23AF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3" name="CasetăText 16">
          <a:extLst>
            <a:ext uri="{FF2B5EF4-FFF2-40B4-BE49-F238E27FC236}">
              <a16:creationId xmlns:a16="http://schemas.microsoft.com/office/drawing/2014/main" id="{EE62B024-0B30-4301-AAA5-A983586A850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4" name="CasetăText 37">
          <a:extLst>
            <a:ext uri="{FF2B5EF4-FFF2-40B4-BE49-F238E27FC236}">
              <a16:creationId xmlns:a16="http://schemas.microsoft.com/office/drawing/2014/main" id="{860A1869-36C0-46E8-9647-22CA1AD3EFC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5" name="CasetăText 38">
          <a:extLst>
            <a:ext uri="{FF2B5EF4-FFF2-40B4-BE49-F238E27FC236}">
              <a16:creationId xmlns:a16="http://schemas.microsoft.com/office/drawing/2014/main" id="{C837C460-EC58-4906-923A-224064C093D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6" name="CasetăText 47">
          <a:extLst>
            <a:ext uri="{FF2B5EF4-FFF2-40B4-BE49-F238E27FC236}">
              <a16:creationId xmlns:a16="http://schemas.microsoft.com/office/drawing/2014/main" id="{E6394FBA-7B74-45E1-AEB2-AF69C485931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7" name="CasetăText 48">
          <a:extLst>
            <a:ext uri="{FF2B5EF4-FFF2-40B4-BE49-F238E27FC236}">
              <a16:creationId xmlns:a16="http://schemas.microsoft.com/office/drawing/2014/main" id="{7564DF3A-70D9-4E5E-831A-F4163734B6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8" name="CasetăText 11">
          <a:extLst>
            <a:ext uri="{FF2B5EF4-FFF2-40B4-BE49-F238E27FC236}">
              <a16:creationId xmlns:a16="http://schemas.microsoft.com/office/drawing/2014/main" id="{B103C086-260D-4425-867C-1057BC9DD88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9" name="CasetăText 12">
          <a:extLst>
            <a:ext uri="{FF2B5EF4-FFF2-40B4-BE49-F238E27FC236}">
              <a16:creationId xmlns:a16="http://schemas.microsoft.com/office/drawing/2014/main" id="{E54F3CBE-55B7-4327-A26B-2C1C6997B04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0" name="CasetăText 15">
          <a:extLst>
            <a:ext uri="{FF2B5EF4-FFF2-40B4-BE49-F238E27FC236}">
              <a16:creationId xmlns:a16="http://schemas.microsoft.com/office/drawing/2014/main" id="{1E9E825A-486A-4A33-9EF6-AC4AE45B830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1" name="CasetăText 16">
          <a:extLst>
            <a:ext uri="{FF2B5EF4-FFF2-40B4-BE49-F238E27FC236}">
              <a16:creationId xmlns:a16="http://schemas.microsoft.com/office/drawing/2014/main" id="{9902229B-D642-40A0-A7C4-FE57A4B7321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2" name="CasetăText 37">
          <a:extLst>
            <a:ext uri="{FF2B5EF4-FFF2-40B4-BE49-F238E27FC236}">
              <a16:creationId xmlns:a16="http://schemas.microsoft.com/office/drawing/2014/main" id="{E0785C74-F0AF-4D4A-9A4F-6C6EC6ADDB0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3" name="CasetăText 38">
          <a:extLst>
            <a:ext uri="{FF2B5EF4-FFF2-40B4-BE49-F238E27FC236}">
              <a16:creationId xmlns:a16="http://schemas.microsoft.com/office/drawing/2014/main" id="{A7AFBBA2-3986-4DA2-B1EA-22D2B0BF554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4" name="CasetăText 47">
          <a:extLst>
            <a:ext uri="{FF2B5EF4-FFF2-40B4-BE49-F238E27FC236}">
              <a16:creationId xmlns:a16="http://schemas.microsoft.com/office/drawing/2014/main" id="{0A7CDD6A-1F54-494A-82AD-E53AEC4EAFD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5" name="CasetăText 48">
          <a:extLst>
            <a:ext uri="{FF2B5EF4-FFF2-40B4-BE49-F238E27FC236}">
              <a16:creationId xmlns:a16="http://schemas.microsoft.com/office/drawing/2014/main" id="{76E5F530-91F6-46D0-A183-6B24F392FFB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6" name="CasetăText 11">
          <a:extLst>
            <a:ext uri="{FF2B5EF4-FFF2-40B4-BE49-F238E27FC236}">
              <a16:creationId xmlns:a16="http://schemas.microsoft.com/office/drawing/2014/main" id="{D98B485D-7E92-413B-B5F3-2C66828974B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7" name="CasetăText 12">
          <a:extLst>
            <a:ext uri="{FF2B5EF4-FFF2-40B4-BE49-F238E27FC236}">
              <a16:creationId xmlns:a16="http://schemas.microsoft.com/office/drawing/2014/main" id="{BE3C2D50-5D42-40DC-BDCD-F7404A5E35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8" name="CasetăText 15">
          <a:extLst>
            <a:ext uri="{FF2B5EF4-FFF2-40B4-BE49-F238E27FC236}">
              <a16:creationId xmlns:a16="http://schemas.microsoft.com/office/drawing/2014/main" id="{F9775C2A-2A9B-4B7E-B237-9976B4DFEF7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9" name="CasetăText 16">
          <a:extLst>
            <a:ext uri="{FF2B5EF4-FFF2-40B4-BE49-F238E27FC236}">
              <a16:creationId xmlns:a16="http://schemas.microsoft.com/office/drawing/2014/main" id="{50B4F654-D02F-4295-8E17-603F2862117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0" name="CasetăText 37">
          <a:extLst>
            <a:ext uri="{FF2B5EF4-FFF2-40B4-BE49-F238E27FC236}">
              <a16:creationId xmlns:a16="http://schemas.microsoft.com/office/drawing/2014/main" id="{37D3CA22-992E-44DC-AB7C-125EEA950B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1" name="CasetăText 38">
          <a:extLst>
            <a:ext uri="{FF2B5EF4-FFF2-40B4-BE49-F238E27FC236}">
              <a16:creationId xmlns:a16="http://schemas.microsoft.com/office/drawing/2014/main" id="{4D73291C-6356-4B50-A126-AD33EE5F33C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2" name="CasetăText 47">
          <a:extLst>
            <a:ext uri="{FF2B5EF4-FFF2-40B4-BE49-F238E27FC236}">
              <a16:creationId xmlns:a16="http://schemas.microsoft.com/office/drawing/2014/main" id="{47530A33-D61F-4603-B110-32211242F79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3" name="CasetăText 48">
          <a:extLst>
            <a:ext uri="{FF2B5EF4-FFF2-40B4-BE49-F238E27FC236}">
              <a16:creationId xmlns:a16="http://schemas.microsoft.com/office/drawing/2014/main" id="{5899AADF-8145-42D2-8362-21A4D81626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4" name="CasetăText 11">
          <a:extLst>
            <a:ext uri="{FF2B5EF4-FFF2-40B4-BE49-F238E27FC236}">
              <a16:creationId xmlns:a16="http://schemas.microsoft.com/office/drawing/2014/main" id="{D86BA5D6-B4A3-4B06-B859-15E8CAB4026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5" name="CasetăText 12">
          <a:extLst>
            <a:ext uri="{FF2B5EF4-FFF2-40B4-BE49-F238E27FC236}">
              <a16:creationId xmlns:a16="http://schemas.microsoft.com/office/drawing/2014/main" id="{79EEACAE-E52A-4260-8CFF-73E827672A4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6" name="CasetăText 15">
          <a:extLst>
            <a:ext uri="{FF2B5EF4-FFF2-40B4-BE49-F238E27FC236}">
              <a16:creationId xmlns:a16="http://schemas.microsoft.com/office/drawing/2014/main" id="{16E45938-7964-4140-82D4-AE4F2C87588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7" name="CasetăText 16">
          <a:extLst>
            <a:ext uri="{FF2B5EF4-FFF2-40B4-BE49-F238E27FC236}">
              <a16:creationId xmlns:a16="http://schemas.microsoft.com/office/drawing/2014/main" id="{365AD64C-F3D1-4F1C-A77B-1D196EE56F7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8" name="CasetăText 37">
          <a:extLst>
            <a:ext uri="{FF2B5EF4-FFF2-40B4-BE49-F238E27FC236}">
              <a16:creationId xmlns:a16="http://schemas.microsoft.com/office/drawing/2014/main" id="{048CC4FF-B3B3-4057-9953-08A34B1D92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9" name="CasetăText 38">
          <a:extLst>
            <a:ext uri="{FF2B5EF4-FFF2-40B4-BE49-F238E27FC236}">
              <a16:creationId xmlns:a16="http://schemas.microsoft.com/office/drawing/2014/main" id="{D30CF3D6-EC49-4B98-933C-B8CD579ECCF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0" name="CasetăText 47">
          <a:extLst>
            <a:ext uri="{FF2B5EF4-FFF2-40B4-BE49-F238E27FC236}">
              <a16:creationId xmlns:a16="http://schemas.microsoft.com/office/drawing/2014/main" id="{109237B8-3B2A-40A6-9652-B17818B557D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1" name="CasetăText 48">
          <a:extLst>
            <a:ext uri="{FF2B5EF4-FFF2-40B4-BE49-F238E27FC236}">
              <a16:creationId xmlns:a16="http://schemas.microsoft.com/office/drawing/2014/main" id="{CEDEBDEC-D616-44CD-8B3D-F3AED280C2B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2" name="CasetăText 11">
          <a:extLst>
            <a:ext uri="{FF2B5EF4-FFF2-40B4-BE49-F238E27FC236}">
              <a16:creationId xmlns:a16="http://schemas.microsoft.com/office/drawing/2014/main" id="{CC5319C5-6E80-40CD-85B3-06AF7EDDBDB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3" name="CasetăText 12">
          <a:extLst>
            <a:ext uri="{FF2B5EF4-FFF2-40B4-BE49-F238E27FC236}">
              <a16:creationId xmlns:a16="http://schemas.microsoft.com/office/drawing/2014/main" id="{ACB1607F-4238-4D92-A375-8F24AFDFD54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4" name="CasetăText 15">
          <a:extLst>
            <a:ext uri="{FF2B5EF4-FFF2-40B4-BE49-F238E27FC236}">
              <a16:creationId xmlns:a16="http://schemas.microsoft.com/office/drawing/2014/main" id="{7C22440E-B44C-4B0E-A37B-975560ECC7F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5" name="CasetăText 16">
          <a:extLst>
            <a:ext uri="{FF2B5EF4-FFF2-40B4-BE49-F238E27FC236}">
              <a16:creationId xmlns:a16="http://schemas.microsoft.com/office/drawing/2014/main" id="{B79AA0AA-8A21-4632-8E0E-E9E2A699188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6" name="CasetăText 37">
          <a:extLst>
            <a:ext uri="{FF2B5EF4-FFF2-40B4-BE49-F238E27FC236}">
              <a16:creationId xmlns:a16="http://schemas.microsoft.com/office/drawing/2014/main" id="{DD17BC99-78FC-4B62-9E83-F6548D93D96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7" name="CasetăText 38">
          <a:extLst>
            <a:ext uri="{FF2B5EF4-FFF2-40B4-BE49-F238E27FC236}">
              <a16:creationId xmlns:a16="http://schemas.microsoft.com/office/drawing/2014/main" id="{A24F9D93-04C5-4045-A0E4-C7C18A4E5BE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8" name="CasetăText 47">
          <a:extLst>
            <a:ext uri="{FF2B5EF4-FFF2-40B4-BE49-F238E27FC236}">
              <a16:creationId xmlns:a16="http://schemas.microsoft.com/office/drawing/2014/main" id="{80A7AA39-ED8D-4B2B-A9FA-5F6848E9DF1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9" name="CasetăText 48">
          <a:extLst>
            <a:ext uri="{FF2B5EF4-FFF2-40B4-BE49-F238E27FC236}">
              <a16:creationId xmlns:a16="http://schemas.microsoft.com/office/drawing/2014/main" id="{75EA6042-9A46-420B-937A-BC6FC13356C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0" name="CasetăText 11">
          <a:extLst>
            <a:ext uri="{FF2B5EF4-FFF2-40B4-BE49-F238E27FC236}">
              <a16:creationId xmlns:a16="http://schemas.microsoft.com/office/drawing/2014/main" id="{A45E5B8A-BEED-4B1D-AD99-3B17FEFE32B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1" name="CasetăText 12">
          <a:extLst>
            <a:ext uri="{FF2B5EF4-FFF2-40B4-BE49-F238E27FC236}">
              <a16:creationId xmlns:a16="http://schemas.microsoft.com/office/drawing/2014/main" id="{1C468EAA-A3B9-4E14-B246-17062CFD6FB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2" name="CasetăText 15">
          <a:extLst>
            <a:ext uri="{FF2B5EF4-FFF2-40B4-BE49-F238E27FC236}">
              <a16:creationId xmlns:a16="http://schemas.microsoft.com/office/drawing/2014/main" id="{692437D8-B1D9-4AE8-AD09-9690C1A2AAE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3" name="CasetăText 16">
          <a:extLst>
            <a:ext uri="{FF2B5EF4-FFF2-40B4-BE49-F238E27FC236}">
              <a16:creationId xmlns:a16="http://schemas.microsoft.com/office/drawing/2014/main" id="{8672F9E5-835C-49C2-8CF5-D991DECA9B6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4" name="CasetăText 37">
          <a:extLst>
            <a:ext uri="{FF2B5EF4-FFF2-40B4-BE49-F238E27FC236}">
              <a16:creationId xmlns:a16="http://schemas.microsoft.com/office/drawing/2014/main" id="{AF4685CB-FFE3-404B-9391-E9ED603CB9D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5" name="CasetăText 38">
          <a:extLst>
            <a:ext uri="{FF2B5EF4-FFF2-40B4-BE49-F238E27FC236}">
              <a16:creationId xmlns:a16="http://schemas.microsoft.com/office/drawing/2014/main" id="{D4A0A7CA-1398-41E5-B623-E8AA3080FF5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6" name="CasetăText 47">
          <a:extLst>
            <a:ext uri="{FF2B5EF4-FFF2-40B4-BE49-F238E27FC236}">
              <a16:creationId xmlns:a16="http://schemas.microsoft.com/office/drawing/2014/main" id="{DCF8A666-1699-4430-9982-507DAE0D47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7" name="CasetăText 48">
          <a:extLst>
            <a:ext uri="{FF2B5EF4-FFF2-40B4-BE49-F238E27FC236}">
              <a16:creationId xmlns:a16="http://schemas.microsoft.com/office/drawing/2014/main" id="{7E979D5C-180D-44D5-A313-582AE935843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8" name="CasetăText 11">
          <a:extLst>
            <a:ext uri="{FF2B5EF4-FFF2-40B4-BE49-F238E27FC236}">
              <a16:creationId xmlns:a16="http://schemas.microsoft.com/office/drawing/2014/main" id="{E2B74771-8B39-46FD-9570-AB9150177DE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9" name="CasetăText 12">
          <a:extLst>
            <a:ext uri="{FF2B5EF4-FFF2-40B4-BE49-F238E27FC236}">
              <a16:creationId xmlns:a16="http://schemas.microsoft.com/office/drawing/2014/main" id="{DE010C53-7941-40D2-BE86-FB718084A2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0" name="CasetăText 15">
          <a:extLst>
            <a:ext uri="{FF2B5EF4-FFF2-40B4-BE49-F238E27FC236}">
              <a16:creationId xmlns:a16="http://schemas.microsoft.com/office/drawing/2014/main" id="{462BBB9F-4BB9-4735-9B8A-B51134939D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1" name="CasetăText 16">
          <a:extLst>
            <a:ext uri="{FF2B5EF4-FFF2-40B4-BE49-F238E27FC236}">
              <a16:creationId xmlns:a16="http://schemas.microsoft.com/office/drawing/2014/main" id="{FCEE0637-3D5B-44E8-90D4-4D4F0CF99FC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2" name="CasetăText 37">
          <a:extLst>
            <a:ext uri="{FF2B5EF4-FFF2-40B4-BE49-F238E27FC236}">
              <a16:creationId xmlns:a16="http://schemas.microsoft.com/office/drawing/2014/main" id="{8D247381-2CA2-4ABD-9924-B0B904AA41D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3" name="CasetăText 38">
          <a:extLst>
            <a:ext uri="{FF2B5EF4-FFF2-40B4-BE49-F238E27FC236}">
              <a16:creationId xmlns:a16="http://schemas.microsoft.com/office/drawing/2014/main" id="{D469CBA8-4C43-4D0B-BF67-8630073775F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4" name="CasetăText 47">
          <a:extLst>
            <a:ext uri="{FF2B5EF4-FFF2-40B4-BE49-F238E27FC236}">
              <a16:creationId xmlns:a16="http://schemas.microsoft.com/office/drawing/2014/main" id="{35E404C3-A821-457A-B651-0DB1B0F40C8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5" name="CasetăText 48">
          <a:extLst>
            <a:ext uri="{FF2B5EF4-FFF2-40B4-BE49-F238E27FC236}">
              <a16:creationId xmlns:a16="http://schemas.microsoft.com/office/drawing/2014/main" id="{5CCDE79B-8273-4C88-A442-14DED45901B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6" name="CasetăText 11">
          <a:extLst>
            <a:ext uri="{FF2B5EF4-FFF2-40B4-BE49-F238E27FC236}">
              <a16:creationId xmlns:a16="http://schemas.microsoft.com/office/drawing/2014/main" id="{5952485E-DE59-4E1C-8094-9D18B548799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7" name="CasetăText 12">
          <a:extLst>
            <a:ext uri="{FF2B5EF4-FFF2-40B4-BE49-F238E27FC236}">
              <a16:creationId xmlns:a16="http://schemas.microsoft.com/office/drawing/2014/main" id="{B6B6C6D4-C7C3-49BB-9CDC-A211ABF815C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8" name="CasetăText 15">
          <a:extLst>
            <a:ext uri="{FF2B5EF4-FFF2-40B4-BE49-F238E27FC236}">
              <a16:creationId xmlns:a16="http://schemas.microsoft.com/office/drawing/2014/main" id="{C0831696-4D58-4FB5-9ACC-BC7421B8329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9" name="CasetăText 16">
          <a:extLst>
            <a:ext uri="{FF2B5EF4-FFF2-40B4-BE49-F238E27FC236}">
              <a16:creationId xmlns:a16="http://schemas.microsoft.com/office/drawing/2014/main" id="{A2944D21-30D4-4C55-A14F-1C452AF615C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0" name="CasetăText 37">
          <a:extLst>
            <a:ext uri="{FF2B5EF4-FFF2-40B4-BE49-F238E27FC236}">
              <a16:creationId xmlns:a16="http://schemas.microsoft.com/office/drawing/2014/main" id="{040276BE-6B43-428B-AEAF-8A2547B30D6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1" name="CasetăText 38">
          <a:extLst>
            <a:ext uri="{FF2B5EF4-FFF2-40B4-BE49-F238E27FC236}">
              <a16:creationId xmlns:a16="http://schemas.microsoft.com/office/drawing/2014/main" id="{EE0A4BF3-AB93-4924-AEF7-E8643647C45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2" name="CasetăText 47">
          <a:extLst>
            <a:ext uri="{FF2B5EF4-FFF2-40B4-BE49-F238E27FC236}">
              <a16:creationId xmlns:a16="http://schemas.microsoft.com/office/drawing/2014/main" id="{F129B7E2-4B29-4464-B712-C10A0A718A7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3" name="CasetăText 48">
          <a:extLst>
            <a:ext uri="{FF2B5EF4-FFF2-40B4-BE49-F238E27FC236}">
              <a16:creationId xmlns:a16="http://schemas.microsoft.com/office/drawing/2014/main" id="{7111E18E-535A-41DB-91D6-D22DCC28D1E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4" name="CasetăText 11">
          <a:extLst>
            <a:ext uri="{FF2B5EF4-FFF2-40B4-BE49-F238E27FC236}">
              <a16:creationId xmlns:a16="http://schemas.microsoft.com/office/drawing/2014/main" id="{F5137CB4-F8F8-404A-830A-8AD31D11469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5" name="CasetăText 12">
          <a:extLst>
            <a:ext uri="{FF2B5EF4-FFF2-40B4-BE49-F238E27FC236}">
              <a16:creationId xmlns:a16="http://schemas.microsoft.com/office/drawing/2014/main" id="{B3A4EE12-93B7-449B-A4D5-A0E49F02D75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6" name="CasetăText 15">
          <a:extLst>
            <a:ext uri="{FF2B5EF4-FFF2-40B4-BE49-F238E27FC236}">
              <a16:creationId xmlns:a16="http://schemas.microsoft.com/office/drawing/2014/main" id="{BB93746E-B2EC-42E9-A9AE-2EFC1851269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7" name="CasetăText 16">
          <a:extLst>
            <a:ext uri="{FF2B5EF4-FFF2-40B4-BE49-F238E27FC236}">
              <a16:creationId xmlns:a16="http://schemas.microsoft.com/office/drawing/2014/main" id="{9E07E74E-F900-48AA-9587-AB2CF897ACF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8" name="CasetăText 37">
          <a:extLst>
            <a:ext uri="{FF2B5EF4-FFF2-40B4-BE49-F238E27FC236}">
              <a16:creationId xmlns:a16="http://schemas.microsoft.com/office/drawing/2014/main" id="{92CD0E3A-2046-4A34-AC17-42131C3D34A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9" name="CasetăText 38">
          <a:extLst>
            <a:ext uri="{FF2B5EF4-FFF2-40B4-BE49-F238E27FC236}">
              <a16:creationId xmlns:a16="http://schemas.microsoft.com/office/drawing/2014/main" id="{258B3405-12DC-4179-9E0A-689696E6776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0" name="CasetăText 47">
          <a:extLst>
            <a:ext uri="{FF2B5EF4-FFF2-40B4-BE49-F238E27FC236}">
              <a16:creationId xmlns:a16="http://schemas.microsoft.com/office/drawing/2014/main" id="{BC4EF052-0895-4D17-9746-69D74FF4374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1" name="CasetăText 48">
          <a:extLst>
            <a:ext uri="{FF2B5EF4-FFF2-40B4-BE49-F238E27FC236}">
              <a16:creationId xmlns:a16="http://schemas.microsoft.com/office/drawing/2014/main" id="{DCD0C5EA-C1EB-48B0-BE78-4267BC53A28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2" name="CasetăText 11">
          <a:extLst>
            <a:ext uri="{FF2B5EF4-FFF2-40B4-BE49-F238E27FC236}">
              <a16:creationId xmlns:a16="http://schemas.microsoft.com/office/drawing/2014/main" id="{83AAA141-FC8B-4F70-BC30-A2E4A795043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3" name="CasetăText 12">
          <a:extLst>
            <a:ext uri="{FF2B5EF4-FFF2-40B4-BE49-F238E27FC236}">
              <a16:creationId xmlns:a16="http://schemas.microsoft.com/office/drawing/2014/main" id="{E05F1520-3C5E-4573-985D-59428075A7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4" name="CasetăText 15">
          <a:extLst>
            <a:ext uri="{FF2B5EF4-FFF2-40B4-BE49-F238E27FC236}">
              <a16:creationId xmlns:a16="http://schemas.microsoft.com/office/drawing/2014/main" id="{02CEB4F5-CECE-401D-8312-FAB1094BF86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5" name="CasetăText 16">
          <a:extLst>
            <a:ext uri="{FF2B5EF4-FFF2-40B4-BE49-F238E27FC236}">
              <a16:creationId xmlns:a16="http://schemas.microsoft.com/office/drawing/2014/main" id="{FE1B8ABB-2656-42A5-9C6B-68D04E05D1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6" name="CasetăText 37">
          <a:extLst>
            <a:ext uri="{FF2B5EF4-FFF2-40B4-BE49-F238E27FC236}">
              <a16:creationId xmlns:a16="http://schemas.microsoft.com/office/drawing/2014/main" id="{D1559723-CBCF-4052-B269-CF339634FCB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7" name="CasetăText 38">
          <a:extLst>
            <a:ext uri="{FF2B5EF4-FFF2-40B4-BE49-F238E27FC236}">
              <a16:creationId xmlns:a16="http://schemas.microsoft.com/office/drawing/2014/main" id="{C8BF86C6-7B23-4C10-9BF1-B13C2D1E80C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8" name="CasetăText 47">
          <a:extLst>
            <a:ext uri="{FF2B5EF4-FFF2-40B4-BE49-F238E27FC236}">
              <a16:creationId xmlns:a16="http://schemas.microsoft.com/office/drawing/2014/main" id="{7AAB5A14-20DD-4370-AABE-3282F812916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9" name="CasetăText 48">
          <a:extLst>
            <a:ext uri="{FF2B5EF4-FFF2-40B4-BE49-F238E27FC236}">
              <a16:creationId xmlns:a16="http://schemas.microsoft.com/office/drawing/2014/main" id="{845ECD17-BED7-4FAF-AA9F-D9D32554433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0" name="CasetăText 11">
          <a:extLst>
            <a:ext uri="{FF2B5EF4-FFF2-40B4-BE49-F238E27FC236}">
              <a16:creationId xmlns:a16="http://schemas.microsoft.com/office/drawing/2014/main" id="{7F60A511-FD19-4647-88C7-49B7DA7101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1" name="CasetăText 12">
          <a:extLst>
            <a:ext uri="{FF2B5EF4-FFF2-40B4-BE49-F238E27FC236}">
              <a16:creationId xmlns:a16="http://schemas.microsoft.com/office/drawing/2014/main" id="{136C60A0-8849-4AC5-93D7-C001C83B90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2" name="CasetăText 15">
          <a:extLst>
            <a:ext uri="{FF2B5EF4-FFF2-40B4-BE49-F238E27FC236}">
              <a16:creationId xmlns:a16="http://schemas.microsoft.com/office/drawing/2014/main" id="{6FF55897-E8BF-46A3-B384-EAA46F6BF0F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3" name="CasetăText 16">
          <a:extLst>
            <a:ext uri="{FF2B5EF4-FFF2-40B4-BE49-F238E27FC236}">
              <a16:creationId xmlns:a16="http://schemas.microsoft.com/office/drawing/2014/main" id="{003C941A-3454-4217-A4D2-1A5278730AA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4" name="CasetăText 37">
          <a:extLst>
            <a:ext uri="{FF2B5EF4-FFF2-40B4-BE49-F238E27FC236}">
              <a16:creationId xmlns:a16="http://schemas.microsoft.com/office/drawing/2014/main" id="{350727AB-52F1-4871-A9A9-C924AAA9E29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5" name="CasetăText 38">
          <a:extLst>
            <a:ext uri="{FF2B5EF4-FFF2-40B4-BE49-F238E27FC236}">
              <a16:creationId xmlns:a16="http://schemas.microsoft.com/office/drawing/2014/main" id="{2904470B-1E26-4164-8F19-0C5864965AA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6" name="CasetăText 47">
          <a:extLst>
            <a:ext uri="{FF2B5EF4-FFF2-40B4-BE49-F238E27FC236}">
              <a16:creationId xmlns:a16="http://schemas.microsoft.com/office/drawing/2014/main" id="{57C2833E-E100-43E7-AB1A-3EC54F5641F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7" name="CasetăText 48">
          <a:extLst>
            <a:ext uri="{FF2B5EF4-FFF2-40B4-BE49-F238E27FC236}">
              <a16:creationId xmlns:a16="http://schemas.microsoft.com/office/drawing/2014/main" id="{135A01C9-92E6-47AD-ABAD-442A7B65412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8" name="CasetăText 11">
          <a:extLst>
            <a:ext uri="{FF2B5EF4-FFF2-40B4-BE49-F238E27FC236}">
              <a16:creationId xmlns:a16="http://schemas.microsoft.com/office/drawing/2014/main" id="{4591ACE8-954F-49C1-B27A-05220074DDB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9" name="CasetăText 12">
          <a:extLst>
            <a:ext uri="{FF2B5EF4-FFF2-40B4-BE49-F238E27FC236}">
              <a16:creationId xmlns:a16="http://schemas.microsoft.com/office/drawing/2014/main" id="{722A8598-40F8-46A6-8873-E87B06D4365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0" name="CasetăText 15">
          <a:extLst>
            <a:ext uri="{FF2B5EF4-FFF2-40B4-BE49-F238E27FC236}">
              <a16:creationId xmlns:a16="http://schemas.microsoft.com/office/drawing/2014/main" id="{57805379-7A52-40BE-BE7F-72557089607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1" name="CasetăText 16">
          <a:extLst>
            <a:ext uri="{FF2B5EF4-FFF2-40B4-BE49-F238E27FC236}">
              <a16:creationId xmlns:a16="http://schemas.microsoft.com/office/drawing/2014/main" id="{69104774-3471-4B79-8B55-02E0FD5C0F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2" name="CasetăText 37">
          <a:extLst>
            <a:ext uri="{FF2B5EF4-FFF2-40B4-BE49-F238E27FC236}">
              <a16:creationId xmlns:a16="http://schemas.microsoft.com/office/drawing/2014/main" id="{35ABF091-2FAC-4F6E-9166-5A64EBFE70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3" name="CasetăText 38">
          <a:extLst>
            <a:ext uri="{FF2B5EF4-FFF2-40B4-BE49-F238E27FC236}">
              <a16:creationId xmlns:a16="http://schemas.microsoft.com/office/drawing/2014/main" id="{35851377-1C00-48CC-A6A3-FC65490C8CB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4" name="CasetăText 47">
          <a:extLst>
            <a:ext uri="{FF2B5EF4-FFF2-40B4-BE49-F238E27FC236}">
              <a16:creationId xmlns:a16="http://schemas.microsoft.com/office/drawing/2014/main" id="{C2BDF1DD-4DD8-48DD-9260-65E05721CE2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5" name="CasetăText 48">
          <a:extLst>
            <a:ext uri="{FF2B5EF4-FFF2-40B4-BE49-F238E27FC236}">
              <a16:creationId xmlns:a16="http://schemas.microsoft.com/office/drawing/2014/main" id="{438D72CB-B8FB-4DFD-AFE5-DC7C5D9144C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6" name="CasetăText 11">
          <a:extLst>
            <a:ext uri="{FF2B5EF4-FFF2-40B4-BE49-F238E27FC236}">
              <a16:creationId xmlns:a16="http://schemas.microsoft.com/office/drawing/2014/main" id="{C3068EF9-5A4C-4E46-81B2-130738E04D6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7" name="CasetăText 12">
          <a:extLst>
            <a:ext uri="{FF2B5EF4-FFF2-40B4-BE49-F238E27FC236}">
              <a16:creationId xmlns:a16="http://schemas.microsoft.com/office/drawing/2014/main" id="{CDDE1746-F973-40B2-B11F-4967B8A3D4E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8" name="CasetăText 15">
          <a:extLst>
            <a:ext uri="{FF2B5EF4-FFF2-40B4-BE49-F238E27FC236}">
              <a16:creationId xmlns:a16="http://schemas.microsoft.com/office/drawing/2014/main" id="{753673BB-50DA-49F1-8653-9B4A3187E7E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9" name="CasetăText 16">
          <a:extLst>
            <a:ext uri="{FF2B5EF4-FFF2-40B4-BE49-F238E27FC236}">
              <a16:creationId xmlns:a16="http://schemas.microsoft.com/office/drawing/2014/main" id="{DD199709-F60F-429C-9296-E86281883EB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0" name="CasetăText 37">
          <a:extLst>
            <a:ext uri="{FF2B5EF4-FFF2-40B4-BE49-F238E27FC236}">
              <a16:creationId xmlns:a16="http://schemas.microsoft.com/office/drawing/2014/main" id="{494CE885-0AB1-46DD-8328-0B3420F4067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1" name="CasetăText 38">
          <a:extLst>
            <a:ext uri="{FF2B5EF4-FFF2-40B4-BE49-F238E27FC236}">
              <a16:creationId xmlns:a16="http://schemas.microsoft.com/office/drawing/2014/main" id="{52730EDE-0FD7-4E7D-9910-69EE93A56BF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2" name="CasetăText 47">
          <a:extLst>
            <a:ext uri="{FF2B5EF4-FFF2-40B4-BE49-F238E27FC236}">
              <a16:creationId xmlns:a16="http://schemas.microsoft.com/office/drawing/2014/main" id="{DD3B3A19-4E05-49B7-B25C-F936320C6F0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3" name="CasetăText 48">
          <a:extLst>
            <a:ext uri="{FF2B5EF4-FFF2-40B4-BE49-F238E27FC236}">
              <a16:creationId xmlns:a16="http://schemas.microsoft.com/office/drawing/2014/main" id="{4ACBC9AB-388C-4ADD-915D-7B8FA1F0C36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4" name="CasetăText 11">
          <a:extLst>
            <a:ext uri="{FF2B5EF4-FFF2-40B4-BE49-F238E27FC236}">
              <a16:creationId xmlns:a16="http://schemas.microsoft.com/office/drawing/2014/main" id="{81970538-2F88-43F7-BD53-334A7EC7FE3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5" name="CasetăText 12">
          <a:extLst>
            <a:ext uri="{FF2B5EF4-FFF2-40B4-BE49-F238E27FC236}">
              <a16:creationId xmlns:a16="http://schemas.microsoft.com/office/drawing/2014/main" id="{9A25BB60-D5F4-41DF-968E-7AB2C62DB2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6" name="CasetăText 15">
          <a:extLst>
            <a:ext uri="{FF2B5EF4-FFF2-40B4-BE49-F238E27FC236}">
              <a16:creationId xmlns:a16="http://schemas.microsoft.com/office/drawing/2014/main" id="{7041B964-D08B-4B5C-B879-9E3F32100A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7" name="CasetăText 16">
          <a:extLst>
            <a:ext uri="{FF2B5EF4-FFF2-40B4-BE49-F238E27FC236}">
              <a16:creationId xmlns:a16="http://schemas.microsoft.com/office/drawing/2014/main" id="{56F97105-9636-4552-BBE5-818EBFE3B2E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8" name="CasetăText 37">
          <a:extLst>
            <a:ext uri="{FF2B5EF4-FFF2-40B4-BE49-F238E27FC236}">
              <a16:creationId xmlns:a16="http://schemas.microsoft.com/office/drawing/2014/main" id="{0A659826-76F3-4A47-816E-AC4D616E3C0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9" name="CasetăText 38">
          <a:extLst>
            <a:ext uri="{FF2B5EF4-FFF2-40B4-BE49-F238E27FC236}">
              <a16:creationId xmlns:a16="http://schemas.microsoft.com/office/drawing/2014/main" id="{DF8B90FD-5BE6-4193-AD7F-A9B0B18166F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0" name="CasetăText 47">
          <a:extLst>
            <a:ext uri="{FF2B5EF4-FFF2-40B4-BE49-F238E27FC236}">
              <a16:creationId xmlns:a16="http://schemas.microsoft.com/office/drawing/2014/main" id="{0B626ACB-5596-42F3-A7BC-1A3A237805A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1" name="CasetăText 48">
          <a:extLst>
            <a:ext uri="{FF2B5EF4-FFF2-40B4-BE49-F238E27FC236}">
              <a16:creationId xmlns:a16="http://schemas.microsoft.com/office/drawing/2014/main" id="{7F29A0C7-9A16-414A-BEAF-4104D9F510E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2" name="CasetăText 11">
          <a:extLst>
            <a:ext uri="{FF2B5EF4-FFF2-40B4-BE49-F238E27FC236}">
              <a16:creationId xmlns:a16="http://schemas.microsoft.com/office/drawing/2014/main" id="{2B86EC2F-11B8-4B99-9CAB-C611B396728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3" name="CasetăText 12">
          <a:extLst>
            <a:ext uri="{FF2B5EF4-FFF2-40B4-BE49-F238E27FC236}">
              <a16:creationId xmlns:a16="http://schemas.microsoft.com/office/drawing/2014/main" id="{016B5B7C-88B9-4853-A32C-158D3B8BFD1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4" name="CasetăText 15">
          <a:extLst>
            <a:ext uri="{FF2B5EF4-FFF2-40B4-BE49-F238E27FC236}">
              <a16:creationId xmlns:a16="http://schemas.microsoft.com/office/drawing/2014/main" id="{486A833D-5C1C-4AD9-B0A4-4B623D3BF21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5" name="CasetăText 16">
          <a:extLst>
            <a:ext uri="{FF2B5EF4-FFF2-40B4-BE49-F238E27FC236}">
              <a16:creationId xmlns:a16="http://schemas.microsoft.com/office/drawing/2014/main" id="{2A9179D3-4653-446C-8648-1C8583FDF3C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6" name="CasetăText 37">
          <a:extLst>
            <a:ext uri="{FF2B5EF4-FFF2-40B4-BE49-F238E27FC236}">
              <a16:creationId xmlns:a16="http://schemas.microsoft.com/office/drawing/2014/main" id="{35EFCB20-827F-4241-8F4F-B2559533BBB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7" name="CasetăText 38">
          <a:extLst>
            <a:ext uri="{FF2B5EF4-FFF2-40B4-BE49-F238E27FC236}">
              <a16:creationId xmlns:a16="http://schemas.microsoft.com/office/drawing/2014/main" id="{E2687F95-EC51-4D81-ABF2-8568AE0490F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8" name="CasetăText 47">
          <a:extLst>
            <a:ext uri="{FF2B5EF4-FFF2-40B4-BE49-F238E27FC236}">
              <a16:creationId xmlns:a16="http://schemas.microsoft.com/office/drawing/2014/main" id="{F03608C8-5097-4922-8291-81C5106414E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9" name="CasetăText 48">
          <a:extLst>
            <a:ext uri="{FF2B5EF4-FFF2-40B4-BE49-F238E27FC236}">
              <a16:creationId xmlns:a16="http://schemas.microsoft.com/office/drawing/2014/main" id="{6F2DA3FF-3B9D-442E-94D5-E80F057F1CE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0" name="CasetăText 11">
          <a:extLst>
            <a:ext uri="{FF2B5EF4-FFF2-40B4-BE49-F238E27FC236}">
              <a16:creationId xmlns:a16="http://schemas.microsoft.com/office/drawing/2014/main" id="{2551C669-6F7B-4297-BEBE-194029E3513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1" name="CasetăText 12">
          <a:extLst>
            <a:ext uri="{FF2B5EF4-FFF2-40B4-BE49-F238E27FC236}">
              <a16:creationId xmlns:a16="http://schemas.microsoft.com/office/drawing/2014/main" id="{2D24FAD6-BF4A-43C6-97B8-84BF67589F7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2" name="CasetăText 15">
          <a:extLst>
            <a:ext uri="{FF2B5EF4-FFF2-40B4-BE49-F238E27FC236}">
              <a16:creationId xmlns:a16="http://schemas.microsoft.com/office/drawing/2014/main" id="{6526DB2C-51C1-48B1-ABC4-39AE9F56A52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3" name="CasetăText 16">
          <a:extLst>
            <a:ext uri="{FF2B5EF4-FFF2-40B4-BE49-F238E27FC236}">
              <a16:creationId xmlns:a16="http://schemas.microsoft.com/office/drawing/2014/main" id="{1C93679C-E09C-4083-ABF6-DC8FB50CBC3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4" name="CasetăText 37">
          <a:extLst>
            <a:ext uri="{FF2B5EF4-FFF2-40B4-BE49-F238E27FC236}">
              <a16:creationId xmlns:a16="http://schemas.microsoft.com/office/drawing/2014/main" id="{0887EF4E-AE74-4FBA-A8EC-407416FDAF4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5" name="CasetăText 38">
          <a:extLst>
            <a:ext uri="{FF2B5EF4-FFF2-40B4-BE49-F238E27FC236}">
              <a16:creationId xmlns:a16="http://schemas.microsoft.com/office/drawing/2014/main" id="{C537473E-0D0F-4A77-A81C-DD81B8F64B1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6" name="CasetăText 47">
          <a:extLst>
            <a:ext uri="{FF2B5EF4-FFF2-40B4-BE49-F238E27FC236}">
              <a16:creationId xmlns:a16="http://schemas.microsoft.com/office/drawing/2014/main" id="{8437E0E6-881B-4609-BDF4-64405AFB317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7" name="CasetăText 48">
          <a:extLst>
            <a:ext uri="{FF2B5EF4-FFF2-40B4-BE49-F238E27FC236}">
              <a16:creationId xmlns:a16="http://schemas.microsoft.com/office/drawing/2014/main" id="{79BC512B-330C-4E27-8388-D694B802F95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8" name="CasetăText 11">
          <a:extLst>
            <a:ext uri="{FF2B5EF4-FFF2-40B4-BE49-F238E27FC236}">
              <a16:creationId xmlns:a16="http://schemas.microsoft.com/office/drawing/2014/main" id="{939D2773-8B15-43B2-96E8-E435847415E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9" name="CasetăText 12">
          <a:extLst>
            <a:ext uri="{FF2B5EF4-FFF2-40B4-BE49-F238E27FC236}">
              <a16:creationId xmlns:a16="http://schemas.microsoft.com/office/drawing/2014/main" id="{8EBAD59E-FD31-4233-A45F-073C55290BB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0" name="CasetăText 15">
          <a:extLst>
            <a:ext uri="{FF2B5EF4-FFF2-40B4-BE49-F238E27FC236}">
              <a16:creationId xmlns:a16="http://schemas.microsoft.com/office/drawing/2014/main" id="{CFDD73EB-79D7-4B3E-A942-A78D69CAE7B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1" name="CasetăText 16">
          <a:extLst>
            <a:ext uri="{FF2B5EF4-FFF2-40B4-BE49-F238E27FC236}">
              <a16:creationId xmlns:a16="http://schemas.microsoft.com/office/drawing/2014/main" id="{617FAD36-3372-4C2F-886F-ABC594647D0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2" name="CasetăText 37">
          <a:extLst>
            <a:ext uri="{FF2B5EF4-FFF2-40B4-BE49-F238E27FC236}">
              <a16:creationId xmlns:a16="http://schemas.microsoft.com/office/drawing/2014/main" id="{AFDB2149-8F0A-4EA6-9FBF-BF921F1171D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3" name="CasetăText 38">
          <a:extLst>
            <a:ext uri="{FF2B5EF4-FFF2-40B4-BE49-F238E27FC236}">
              <a16:creationId xmlns:a16="http://schemas.microsoft.com/office/drawing/2014/main" id="{64E269F3-5E12-45D8-94E7-AA07DBA35AC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4" name="CasetăText 47">
          <a:extLst>
            <a:ext uri="{FF2B5EF4-FFF2-40B4-BE49-F238E27FC236}">
              <a16:creationId xmlns:a16="http://schemas.microsoft.com/office/drawing/2014/main" id="{BC74C3E6-4904-4AAE-8363-EEBDF5BF83C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5" name="CasetăText 48">
          <a:extLst>
            <a:ext uri="{FF2B5EF4-FFF2-40B4-BE49-F238E27FC236}">
              <a16:creationId xmlns:a16="http://schemas.microsoft.com/office/drawing/2014/main" id="{2E0D9E07-09EA-4FED-9221-D8CE04D9376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6" name="CasetăText 11">
          <a:extLst>
            <a:ext uri="{FF2B5EF4-FFF2-40B4-BE49-F238E27FC236}">
              <a16:creationId xmlns:a16="http://schemas.microsoft.com/office/drawing/2014/main" id="{0882AE16-7709-4118-A2C5-064214A465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7" name="CasetăText 12">
          <a:extLst>
            <a:ext uri="{FF2B5EF4-FFF2-40B4-BE49-F238E27FC236}">
              <a16:creationId xmlns:a16="http://schemas.microsoft.com/office/drawing/2014/main" id="{CC5DFD64-B61E-4556-B678-1E0D5D88783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8" name="CasetăText 15">
          <a:extLst>
            <a:ext uri="{FF2B5EF4-FFF2-40B4-BE49-F238E27FC236}">
              <a16:creationId xmlns:a16="http://schemas.microsoft.com/office/drawing/2014/main" id="{13539DF2-8030-420D-B0B6-B215F1DD0BB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9" name="CasetăText 16">
          <a:extLst>
            <a:ext uri="{FF2B5EF4-FFF2-40B4-BE49-F238E27FC236}">
              <a16:creationId xmlns:a16="http://schemas.microsoft.com/office/drawing/2014/main" id="{B07F09DF-6C4B-468A-818D-667AB2BCD1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0" name="CasetăText 37">
          <a:extLst>
            <a:ext uri="{FF2B5EF4-FFF2-40B4-BE49-F238E27FC236}">
              <a16:creationId xmlns:a16="http://schemas.microsoft.com/office/drawing/2014/main" id="{ACC8B116-8E57-4C92-A840-0793E4706A8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1" name="CasetăText 38">
          <a:extLst>
            <a:ext uri="{FF2B5EF4-FFF2-40B4-BE49-F238E27FC236}">
              <a16:creationId xmlns:a16="http://schemas.microsoft.com/office/drawing/2014/main" id="{CBC8C4FE-AF01-48BD-A2E7-B090EF1F5EC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2" name="CasetăText 47">
          <a:extLst>
            <a:ext uri="{FF2B5EF4-FFF2-40B4-BE49-F238E27FC236}">
              <a16:creationId xmlns:a16="http://schemas.microsoft.com/office/drawing/2014/main" id="{93F07C59-4756-49B7-8F21-00136F3B3CA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3" name="CasetăText 48">
          <a:extLst>
            <a:ext uri="{FF2B5EF4-FFF2-40B4-BE49-F238E27FC236}">
              <a16:creationId xmlns:a16="http://schemas.microsoft.com/office/drawing/2014/main" id="{6F99C84F-B838-4034-813A-A09340D9F7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4" name="CasetăText 11">
          <a:extLst>
            <a:ext uri="{FF2B5EF4-FFF2-40B4-BE49-F238E27FC236}">
              <a16:creationId xmlns:a16="http://schemas.microsoft.com/office/drawing/2014/main" id="{312BE1E3-A060-4255-A038-618FEF3C8DB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5" name="CasetăText 12">
          <a:extLst>
            <a:ext uri="{FF2B5EF4-FFF2-40B4-BE49-F238E27FC236}">
              <a16:creationId xmlns:a16="http://schemas.microsoft.com/office/drawing/2014/main" id="{D69AAC79-0F73-473B-8BAE-3D0A5109341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6" name="CasetăText 15">
          <a:extLst>
            <a:ext uri="{FF2B5EF4-FFF2-40B4-BE49-F238E27FC236}">
              <a16:creationId xmlns:a16="http://schemas.microsoft.com/office/drawing/2014/main" id="{A8FA00C2-56D4-4DFF-8CF7-487C951A69C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7" name="CasetăText 16">
          <a:extLst>
            <a:ext uri="{FF2B5EF4-FFF2-40B4-BE49-F238E27FC236}">
              <a16:creationId xmlns:a16="http://schemas.microsoft.com/office/drawing/2014/main" id="{DF9AD136-85D9-4E41-A6A5-40F5F51E797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8" name="CasetăText 37">
          <a:extLst>
            <a:ext uri="{FF2B5EF4-FFF2-40B4-BE49-F238E27FC236}">
              <a16:creationId xmlns:a16="http://schemas.microsoft.com/office/drawing/2014/main" id="{E8AA2C65-9B4A-4863-88E0-8C788FA9C05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9" name="CasetăText 38">
          <a:extLst>
            <a:ext uri="{FF2B5EF4-FFF2-40B4-BE49-F238E27FC236}">
              <a16:creationId xmlns:a16="http://schemas.microsoft.com/office/drawing/2014/main" id="{E7CADCF4-0F1A-4206-B6C8-4EDBA32F341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0" name="CasetăText 47">
          <a:extLst>
            <a:ext uri="{FF2B5EF4-FFF2-40B4-BE49-F238E27FC236}">
              <a16:creationId xmlns:a16="http://schemas.microsoft.com/office/drawing/2014/main" id="{6D832A1D-1E53-4636-8BBA-645DC2C1E22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1" name="CasetăText 48">
          <a:extLst>
            <a:ext uri="{FF2B5EF4-FFF2-40B4-BE49-F238E27FC236}">
              <a16:creationId xmlns:a16="http://schemas.microsoft.com/office/drawing/2014/main" id="{8DDA14B9-CF8B-45A2-BA77-E88BA46AC5D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2" name="CasetăText 11">
          <a:extLst>
            <a:ext uri="{FF2B5EF4-FFF2-40B4-BE49-F238E27FC236}">
              <a16:creationId xmlns:a16="http://schemas.microsoft.com/office/drawing/2014/main" id="{0C174AC5-4E3C-498E-A37F-160CF01B34EA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3" name="CasetăText 12">
          <a:extLst>
            <a:ext uri="{FF2B5EF4-FFF2-40B4-BE49-F238E27FC236}">
              <a16:creationId xmlns:a16="http://schemas.microsoft.com/office/drawing/2014/main" id="{D6B3657B-B882-4A03-BC4D-BA5CD409BF6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4" name="CasetăText 15">
          <a:extLst>
            <a:ext uri="{FF2B5EF4-FFF2-40B4-BE49-F238E27FC236}">
              <a16:creationId xmlns:a16="http://schemas.microsoft.com/office/drawing/2014/main" id="{D014F855-A93C-4FDE-B0A5-268D479B956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5" name="CasetăText 16">
          <a:extLst>
            <a:ext uri="{FF2B5EF4-FFF2-40B4-BE49-F238E27FC236}">
              <a16:creationId xmlns:a16="http://schemas.microsoft.com/office/drawing/2014/main" id="{4EBA8BA1-8200-4CE2-911D-D8E98F79282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6" name="CasetăText 37">
          <a:extLst>
            <a:ext uri="{FF2B5EF4-FFF2-40B4-BE49-F238E27FC236}">
              <a16:creationId xmlns:a16="http://schemas.microsoft.com/office/drawing/2014/main" id="{A7F6A55E-546E-4466-B4E3-296DEDF6FB0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7" name="CasetăText 38">
          <a:extLst>
            <a:ext uri="{FF2B5EF4-FFF2-40B4-BE49-F238E27FC236}">
              <a16:creationId xmlns:a16="http://schemas.microsoft.com/office/drawing/2014/main" id="{0E016799-D295-4455-A439-5742A99191AD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8" name="CasetăText 47">
          <a:extLst>
            <a:ext uri="{FF2B5EF4-FFF2-40B4-BE49-F238E27FC236}">
              <a16:creationId xmlns:a16="http://schemas.microsoft.com/office/drawing/2014/main" id="{99E9A74C-797D-4617-8C8B-FAAB5D5949B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9" name="CasetăText 48">
          <a:extLst>
            <a:ext uri="{FF2B5EF4-FFF2-40B4-BE49-F238E27FC236}">
              <a16:creationId xmlns:a16="http://schemas.microsoft.com/office/drawing/2014/main" id="{06DF8A13-A3B1-43AB-82B2-D3409DEE475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0" name="CasetăText 11">
          <a:extLst>
            <a:ext uri="{FF2B5EF4-FFF2-40B4-BE49-F238E27FC236}">
              <a16:creationId xmlns:a16="http://schemas.microsoft.com/office/drawing/2014/main" id="{854331AE-0D1F-400D-A059-3F448C4B69B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1" name="CasetăText 12">
          <a:extLst>
            <a:ext uri="{FF2B5EF4-FFF2-40B4-BE49-F238E27FC236}">
              <a16:creationId xmlns:a16="http://schemas.microsoft.com/office/drawing/2014/main" id="{263A831C-5A44-4105-8812-3BA27FD2669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2" name="CasetăText 15">
          <a:extLst>
            <a:ext uri="{FF2B5EF4-FFF2-40B4-BE49-F238E27FC236}">
              <a16:creationId xmlns:a16="http://schemas.microsoft.com/office/drawing/2014/main" id="{7C36FE9F-2DC5-42E9-93AF-4604680848F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3" name="CasetăText 16">
          <a:extLst>
            <a:ext uri="{FF2B5EF4-FFF2-40B4-BE49-F238E27FC236}">
              <a16:creationId xmlns:a16="http://schemas.microsoft.com/office/drawing/2014/main" id="{9EFBD458-BBB2-4DE0-BD3E-ED8EE1F6946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4" name="CasetăText 37">
          <a:extLst>
            <a:ext uri="{FF2B5EF4-FFF2-40B4-BE49-F238E27FC236}">
              <a16:creationId xmlns:a16="http://schemas.microsoft.com/office/drawing/2014/main" id="{46D05743-FBC7-47C6-B907-A8452BED92B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5" name="CasetăText 38">
          <a:extLst>
            <a:ext uri="{FF2B5EF4-FFF2-40B4-BE49-F238E27FC236}">
              <a16:creationId xmlns:a16="http://schemas.microsoft.com/office/drawing/2014/main" id="{2048946B-7D03-4DD2-8D17-3E061E041D2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6" name="CasetăText 47">
          <a:extLst>
            <a:ext uri="{FF2B5EF4-FFF2-40B4-BE49-F238E27FC236}">
              <a16:creationId xmlns:a16="http://schemas.microsoft.com/office/drawing/2014/main" id="{0AA36325-ABE5-4C01-B746-BE792517C1E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7" name="CasetăText 48">
          <a:extLst>
            <a:ext uri="{FF2B5EF4-FFF2-40B4-BE49-F238E27FC236}">
              <a16:creationId xmlns:a16="http://schemas.microsoft.com/office/drawing/2014/main" id="{913D7AAA-C88C-448A-90EA-801B3FF99A4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8" name="CasetăText 11">
          <a:extLst>
            <a:ext uri="{FF2B5EF4-FFF2-40B4-BE49-F238E27FC236}">
              <a16:creationId xmlns:a16="http://schemas.microsoft.com/office/drawing/2014/main" id="{F2603794-BF2E-4BB5-B629-96103825F43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9" name="CasetăText 12">
          <a:extLst>
            <a:ext uri="{FF2B5EF4-FFF2-40B4-BE49-F238E27FC236}">
              <a16:creationId xmlns:a16="http://schemas.microsoft.com/office/drawing/2014/main" id="{A046DC0E-9D47-49A5-9DFD-1327463AF78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0" name="CasetăText 15">
          <a:extLst>
            <a:ext uri="{FF2B5EF4-FFF2-40B4-BE49-F238E27FC236}">
              <a16:creationId xmlns:a16="http://schemas.microsoft.com/office/drawing/2014/main" id="{733B33B8-0CB3-460A-A5C2-A0D4932FFD0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1" name="CasetăText 16">
          <a:extLst>
            <a:ext uri="{FF2B5EF4-FFF2-40B4-BE49-F238E27FC236}">
              <a16:creationId xmlns:a16="http://schemas.microsoft.com/office/drawing/2014/main" id="{AA687D8E-ED15-4BCD-AFD2-8FAC1F5DF03A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2" name="CasetăText 37">
          <a:extLst>
            <a:ext uri="{FF2B5EF4-FFF2-40B4-BE49-F238E27FC236}">
              <a16:creationId xmlns:a16="http://schemas.microsoft.com/office/drawing/2014/main" id="{CA49719F-7CE1-41DA-B506-56EA86440D8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3" name="CasetăText 38">
          <a:extLst>
            <a:ext uri="{FF2B5EF4-FFF2-40B4-BE49-F238E27FC236}">
              <a16:creationId xmlns:a16="http://schemas.microsoft.com/office/drawing/2014/main" id="{2B167963-2E33-4E29-BC21-790E45C3A67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4" name="CasetăText 47">
          <a:extLst>
            <a:ext uri="{FF2B5EF4-FFF2-40B4-BE49-F238E27FC236}">
              <a16:creationId xmlns:a16="http://schemas.microsoft.com/office/drawing/2014/main" id="{597100AB-75CD-4115-AC63-482AE5F1285F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5" name="CasetăText 48">
          <a:extLst>
            <a:ext uri="{FF2B5EF4-FFF2-40B4-BE49-F238E27FC236}">
              <a16:creationId xmlns:a16="http://schemas.microsoft.com/office/drawing/2014/main" id="{B2871650-B421-40F5-B41E-E16DCA23142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6" name="CasetăText 11">
          <a:extLst>
            <a:ext uri="{FF2B5EF4-FFF2-40B4-BE49-F238E27FC236}">
              <a16:creationId xmlns:a16="http://schemas.microsoft.com/office/drawing/2014/main" id="{001B46CF-A6BA-4F11-983E-F1FBD5C93F1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7" name="CasetăText 12">
          <a:extLst>
            <a:ext uri="{FF2B5EF4-FFF2-40B4-BE49-F238E27FC236}">
              <a16:creationId xmlns:a16="http://schemas.microsoft.com/office/drawing/2014/main" id="{F4E24787-2C40-474C-8905-34E875F11A6D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8" name="CasetăText 15">
          <a:extLst>
            <a:ext uri="{FF2B5EF4-FFF2-40B4-BE49-F238E27FC236}">
              <a16:creationId xmlns:a16="http://schemas.microsoft.com/office/drawing/2014/main" id="{66D3F04C-240D-4EB0-8FC0-0CF37060419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9" name="CasetăText 16">
          <a:extLst>
            <a:ext uri="{FF2B5EF4-FFF2-40B4-BE49-F238E27FC236}">
              <a16:creationId xmlns:a16="http://schemas.microsoft.com/office/drawing/2014/main" id="{81E67940-8935-4CF7-BDE1-9A3C7D992E3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0" name="CasetăText 37">
          <a:extLst>
            <a:ext uri="{FF2B5EF4-FFF2-40B4-BE49-F238E27FC236}">
              <a16:creationId xmlns:a16="http://schemas.microsoft.com/office/drawing/2014/main" id="{40C614B7-960F-4E06-A953-A59CB9A9551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1" name="CasetăText 38">
          <a:extLst>
            <a:ext uri="{FF2B5EF4-FFF2-40B4-BE49-F238E27FC236}">
              <a16:creationId xmlns:a16="http://schemas.microsoft.com/office/drawing/2014/main" id="{D707EEEA-8F8F-4D1D-AB96-3126AE1E12D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2" name="CasetăText 47">
          <a:extLst>
            <a:ext uri="{FF2B5EF4-FFF2-40B4-BE49-F238E27FC236}">
              <a16:creationId xmlns:a16="http://schemas.microsoft.com/office/drawing/2014/main" id="{15C192C5-5ADA-44C8-B4F3-190A5C5CA13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3" name="CasetăText 48">
          <a:extLst>
            <a:ext uri="{FF2B5EF4-FFF2-40B4-BE49-F238E27FC236}">
              <a16:creationId xmlns:a16="http://schemas.microsoft.com/office/drawing/2014/main" id="{82684B24-26F0-44E1-9A85-A60447FA62F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4" name="CasetăText 11">
          <a:extLst>
            <a:ext uri="{FF2B5EF4-FFF2-40B4-BE49-F238E27FC236}">
              <a16:creationId xmlns:a16="http://schemas.microsoft.com/office/drawing/2014/main" id="{2974F0D8-700E-45C7-8745-D4FF75A116F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5" name="CasetăText 12">
          <a:extLst>
            <a:ext uri="{FF2B5EF4-FFF2-40B4-BE49-F238E27FC236}">
              <a16:creationId xmlns:a16="http://schemas.microsoft.com/office/drawing/2014/main" id="{06F5B863-026D-461E-91B6-506B4437DEC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6" name="CasetăText 15">
          <a:extLst>
            <a:ext uri="{FF2B5EF4-FFF2-40B4-BE49-F238E27FC236}">
              <a16:creationId xmlns:a16="http://schemas.microsoft.com/office/drawing/2014/main" id="{F83CBAAC-B09F-4521-B17B-8AC4459ED9B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7" name="CasetăText 16">
          <a:extLst>
            <a:ext uri="{FF2B5EF4-FFF2-40B4-BE49-F238E27FC236}">
              <a16:creationId xmlns:a16="http://schemas.microsoft.com/office/drawing/2014/main" id="{BC9D8C71-72C3-4A40-9DD4-428D7B5BA7C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8" name="CasetăText 37">
          <a:extLst>
            <a:ext uri="{FF2B5EF4-FFF2-40B4-BE49-F238E27FC236}">
              <a16:creationId xmlns:a16="http://schemas.microsoft.com/office/drawing/2014/main" id="{8808AC0B-8CE8-48B1-8803-CF15EF8FE491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9" name="CasetăText 38">
          <a:extLst>
            <a:ext uri="{FF2B5EF4-FFF2-40B4-BE49-F238E27FC236}">
              <a16:creationId xmlns:a16="http://schemas.microsoft.com/office/drawing/2014/main" id="{25C90D69-873E-4F35-884D-47E79FFF6BF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0" name="CasetăText 47">
          <a:extLst>
            <a:ext uri="{FF2B5EF4-FFF2-40B4-BE49-F238E27FC236}">
              <a16:creationId xmlns:a16="http://schemas.microsoft.com/office/drawing/2014/main" id="{C2A38409-6547-42DC-A6E4-2F98FEB1F8C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1" name="CasetăText 48">
          <a:extLst>
            <a:ext uri="{FF2B5EF4-FFF2-40B4-BE49-F238E27FC236}">
              <a16:creationId xmlns:a16="http://schemas.microsoft.com/office/drawing/2014/main" id="{7ECA38C4-F512-4960-AC08-F1E0AD1AA14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2" name="CasetăText 11">
          <a:extLst>
            <a:ext uri="{FF2B5EF4-FFF2-40B4-BE49-F238E27FC236}">
              <a16:creationId xmlns:a16="http://schemas.microsoft.com/office/drawing/2014/main" id="{317DD1F6-D84E-4F59-A50A-F657F246255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3" name="CasetăText 12">
          <a:extLst>
            <a:ext uri="{FF2B5EF4-FFF2-40B4-BE49-F238E27FC236}">
              <a16:creationId xmlns:a16="http://schemas.microsoft.com/office/drawing/2014/main" id="{F6AA0F0B-3633-431E-B295-B21F062690AD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4" name="CasetăText 15">
          <a:extLst>
            <a:ext uri="{FF2B5EF4-FFF2-40B4-BE49-F238E27FC236}">
              <a16:creationId xmlns:a16="http://schemas.microsoft.com/office/drawing/2014/main" id="{240C5350-840D-4320-8221-EFDDF96469B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5" name="CasetăText 16">
          <a:extLst>
            <a:ext uri="{FF2B5EF4-FFF2-40B4-BE49-F238E27FC236}">
              <a16:creationId xmlns:a16="http://schemas.microsoft.com/office/drawing/2014/main" id="{2FAADD6E-2D68-4C46-B338-7ECADB24AA11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6" name="CasetăText 37">
          <a:extLst>
            <a:ext uri="{FF2B5EF4-FFF2-40B4-BE49-F238E27FC236}">
              <a16:creationId xmlns:a16="http://schemas.microsoft.com/office/drawing/2014/main" id="{40A4BB9A-58D1-43A6-9BBD-4C61B4BCA14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7" name="CasetăText 38">
          <a:extLst>
            <a:ext uri="{FF2B5EF4-FFF2-40B4-BE49-F238E27FC236}">
              <a16:creationId xmlns:a16="http://schemas.microsoft.com/office/drawing/2014/main" id="{5544CB74-A8A3-4819-89B3-8A5D1E7529B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8" name="CasetăText 47">
          <a:extLst>
            <a:ext uri="{FF2B5EF4-FFF2-40B4-BE49-F238E27FC236}">
              <a16:creationId xmlns:a16="http://schemas.microsoft.com/office/drawing/2014/main" id="{D9032012-86C3-4789-BCEC-3367346B01E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9" name="CasetăText 48">
          <a:extLst>
            <a:ext uri="{FF2B5EF4-FFF2-40B4-BE49-F238E27FC236}">
              <a16:creationId xmlns:a16="http://schemas.microsoft.com/office/drawing/2014/main" id="{D4CA8D75-4DE8-452D-A0E7-408042CF1DD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0" name="CasetăText 11">
          <a:extLst>
            <a:ext uri="{FF2B5EF4-FFF2-40B4-BE49-F238E27FC236}">
              <a16:creationId xmlns:a16="http://schemas.microsoft.com/office/drawing/2014/main" id="{035D6160-9158-48A8-85FC-D462E4335A0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1" name="CasetăText 12">
          <a:extLst>
            <a:ext uri="{FF2B5EF4-FFF2-40B4-BE49-F238E27FC236}">
              <a16:creationId xmlns:a16="http://schemas.microsoft.com/office/drawing/2014/main" id="{3D8DCE3F-8AF4-432B-B0C2-FD8587BC22C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2" name="CasetăText 15">
          <a:extLst>
            <a:ext uri="{FF2B5EF4-FFF2-40B4-BE49-F238E27FC236}">
              <a16:creationId xmlns:a16="http://schemas.microsoft.com/office/drawing/2014/main" id="{726500E3-6FA8-44B1-9059-9E8C2460398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3" name="CasetăText 16">
          <a:extLst>
            <a:ext uri="{FF2B5EF4-FFF2-40B4-BE49-F238E27FC236}">
              <a16:creationId xmlns:a16="http://schemas.microsoft.com/office/drawing/2014/main" id="{5726C3B5-50B7-49B4-A5D7-F962E5BBE7A3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4" name="CasetăText 37">
          <a:extLst>
            <a:ext uri="{FF2B5EF4-FFF2-40B4-BE49-F238E27FC236}">
              <a16:creationId xmlns:a16="http://schemas.microsoft.com/office/drawing/2014/main" id="{2DABC38B-34ED-4B86-B105-57EB3ECE1EF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5" name="CasetăText 38">
          <a:extLst>
            <a:ext uri="{FF2B5EF4-FFF2-40B4-BE49-F238E27FC236}">
              <a16:creationId xmlns:a16="http://schemas.microsoft.com/office/drawing/2014/main" id="{EF386103-60F0-4F7C-AACD-6672FD398CE1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6" name="CasetăText 47">
          <a:extLst>
            <a:ext uri="{FF2B5EF4-FFF2-40B4-BE49-F238E27FC236}">
              <a16:creationId xmlns:a16="http://schemas.microsoft.com/office/drawing/2014/main" id="{ACC28D37-5B2F-4D47-A14A-E8C72C937FC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7" name="CasetăText 48">
          <a:extLst>
            <a:ext uri="{FF2B5EF4-FFF2-40B4-BE49-F238E27FC236}">
              <a16:creationId xmlns:a16="http://schemas.microsoft.com/office/drawing/2014/main" id="{D2C759F5-7473-4AF2-A35F-72B9482F906A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7D897-E9C7-47D1-97F6-318C34B980B6}">
  <dimension ref="A1:I59"/>
  <sheetViews>
    <sheetView view="pageBreakPreview" zoomScaleNormal="115" zoomScaleSheetLayoutView="100" workbookViewId="0">
      <selection sqref="A1:G1"/>
    </sheetView>
  </sheetViews>
  <sheetFormatPr defaultColWidth="9.140625" defaultRowHeight="14.25" x14ac:dyDescent="0.2"/>
  <cols>
    <col min="1" max="1" width="7.5703125" style="2" customWidth="1"/>
    <col min="2" max="2" width="8.7109375" style="2" customWidth="1"/>
    <col min="3" max="3" width="52.5703125" style="31" customWidth="1"/>
    <col min="4" max="4" width="8.42578125" style="2" customWidth="1"/>
    <col min="5" max="5" width="12.42578125" style="2" customWidth="1"/>
    <col min="6" max="6" width="14.42578125" style="2" bestFit="1" customWidth="1"/>
    <col min="7" max="7" width="16.42578125" style="2" bestFit="1" customWidth="1"/>
    <col min="8" max="8" width="13.7109375" style="31" bestFit="1" customWidth="1"/>
    <col min="9" max="9" width="9.28515625" style="31" bestFit="1" customWidth="1"/>
    <col min="10" max="16384" width="9.140625" style="31"/>
  </cols>
  <sheetData>
    <row r="1" spans="1:9" ht="16.5" x14ac:dyDescent="0.2">
      <c r="A1" s="59" t="s">
        <v>31</v>
      </c>
      <c r="B1" s="59"/>
      <c r="C1" s="59"/>
      <c r="D1" s="59"/>
      <c r="E1" s="59"/>
      <c r="F1" s="59"/>
      <c r="G1" s="59"/>
    </row>
    <row r="2" spans="1:9" ht="14.25" customHeight="1" x14ac:dyDescent="0.3">
      <c r="A2" s="33"/>
      <c r="B2" s="33"/>
      <c r="C2" s="11"/>
      <c r="D2" s="60"/>
      <c r="E2" s="60"/>
      <c r="F2" s="60"/>
      <c r="G2" s="60"/>
    </row>
    <row r="3" spans="1:9" ht="12.75" customHeight="1" x14ac:dyDescent="0.3">
      <c r="A3" s="33"/>
      <c r="B3" s="33"/>
      <c r="C3" s="11"/>
      <c r="D3" s="60"/>
      <c r="E3" s="60"/>
      <c r="F3" s="60"/>
      <c r="G3" s="60"/>
    </row>
    <row r="4" spans="1:9" ht="12.75" customHeight="1" x14ac:dyDescent="0.3">
      <c r="A4" s="33"/>
      <c r="B4" s="33"/>
      <c r="C4" s="11"/>
      <c r="D4" s="61"/>
      <c r="E4" s="61"/>
      <c r="F4" s="61"/>
      <c r="G4" s="61"/>
    </row>
    <row r="5" spans="1:9" ht="40.5" customHeight="1" x14ac:dyDescent="0.3">
      <c r="A5" s="62" t="s">
        <v>54</v>
      </c>
      <c r="B5" s="63"/>
      <c r="C5" s="63"/>
      <c r="D5" s="63"/>
      <c r="E5" s="63"/>
      <c r="F5" s="63"/>
      <c r="G5" s="64"/>
      <c r="H5" s="10"/>
      <c r="I5" s="10"/>
    </row>
    <row r="6" spans="1:9" ht="16.5" x14ac:dyDescent="0.3">
      <c r="A6" s="65" t="s">
        <v>0</v>
      </c>
      <c r="B6" s="66"/>
      <c r="C6" s="3">
        <v>4.82</v>
      </c>
      <c r="D6" s="14" t="s">
        <v>1</v>
      </c>
      <c r="E6" s="14" t="s">
        <v>2</v>
      </c>
      <c r="F6" s="15">
        <v>43927</v>
      </c>
      <c r="G6" s="14" t="s">
        <v>30</v>
      </c>
      <c r="H6" s="10"/>
      <c r="I6" s="10"/>
    </row>
    <row r="7" spans="1:9" ht="66" x14ac:dyDescent="0.3">
      <c r="A7" s="13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3" t="s">
        <v>9</v>
      </c>
      <c r="H7" s="10"/>
      <c r="I7" s="10"/>
    </row>
    <row r="8" spans="1:9" ht="16.5" x14ac:dyDescent="0.3">
      <c r="A8" s="67" t="s">
        <v>10</v>
      </c>
      <c r="B8" s="68"/>
      <c r="C8" s="68"/>
      <c r="D8" s="68"/>
      <c r="E8" s="69"/>
      <c r="F8" s="70" t="s">
        <v>11</v>
      </c>
      <c r="G8" s="71"/>
      <c r="H8" s="10"/>
      <c r="I8" s="10"/>
    </row>
    <row r="9" spans="1:9" ht="16.5" x14ac:dyDescent="0.3">
      <c r="A9" s="17">
        <v>0</v>
      </c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0"/>
      <c r="I9" s="10"/>
    </row>
    <row r="10" spans="1:9" ht="33" x14ac:dyDescent="0.3">
      <c r="A10" s="72" t="s">
        <v>12</v>
      </c>
      <c r="B10" s="73"/>
      <c r="C10" s="34" t="s">
        <v>55</v>
      </c>
      <c r="D10" s="74"/>
      <c r="E10" s="75"/>
      <c r="F10" s="12"/>
      <c r="G10" s="19"/>
      <c r="H10" s="10"/>
      <c r="I10" s="10"/>
    </row>
    <row r="11" spans="1:9" ht="16.5" x14ac:dyDescent="0.3">
      <c r="A11" s="53" t="s">
        <v>40</v>
      </c>
      <c r="B11" s="54"/>
      <c r="C11" s="54"/>
      <c r="D11" s="54"/>
      <c r="E11" s="54"/>
      <c r="F11" s="54"/>
      <c r="G11" s="55"/>
      <c r="H11" s="10"/>
      <c r="I11" s="10"/>
    </row>
    <row r="12" spans="1:9" ht="16.5" x14ac:dyDescent="0.3">
      <c r="A12" s="53" t="s">
        <v>86</v>
      </c>
      <c r="B12" s="54"/>
      <c r="C12" s="54"/>
      <c r="D12" s="54"/>
      <c r="E12" s="54"/>
      <c r="F12" s="54"/>
      <c r="G12" s="55"/>
      <c r="H12" s="10"/>
      <c r="I12" s="10"/>
    </row>
    <row r="13" spans="1:9" ht="16.5" x14ac:dyDescent="0.3">
      <c r="A13" s="4">
        <v>1</v>
      </c>
      <c r="B13" s="4" t="s">
        <v>16</v>
      </c>
      <c r="C13" s="5" t="s">
        <v>84</v>
      </c>
      <c r="D13" s="4" t="s">
        <v>13</v>
      </c>
      <c r="E13" s="9">
        <v>1000</v>
      </c>
      <c r="F13" s="9">
        <v>10</v>
      </c>
      <c r="G13" s="9">
        <f>E13*F13</f>
        <v>10000</v>
      </c>
      <c r="H13" s="10" t="e">
        <f>G13/$C$6=#REF!</f>
        <v>#REF!</v>
      </c>
      <c r="I13" s="10"/>
    </row>
    <row r="14" spans="1:9" ht="16.5" x14ac:dyDescent="0.3">
      <c r="A14" s="4">
        <v>2</v>
      </c>
      <c r="B14" s="4" t="s">
        <v>25</v>
      </c>
      <c r="C14" s="6" t="s">
        <v>32</v>
      </c>
      <c r="D14" s="4" t="s">
        <v>34</v>
      </c>
      <c r="E14" s="9">
        <v>9</v>
      </c>
      <c r="F14" s="9">
        <v>1100</v>
      </c>
      <c r="G14" s="9">
        <f>E14*F14</f>
        <v>9900</v>
      </c>
      <c r="H14" s="10"/>
      <c r="I14" s="10"/>
    </row>
    <row r="15" spans="1:9" ht="16.5" x14ac:dyDescent="0.3">
      <c r="A15" s="4">
        <v>3</v>
      </c>
      <c r="B15" s="4" t="s">
        <v>26</v>
      </c>
      <c r="C15" s="6" t="s">
        <v>33</v>
      </c>
      <c r="D15" s="4" t="s">
        <v>15</v>
      </c>
      <c r="E15" s="9">
        <v>90</v>
      </c>
      <c r="F15" s="9">
        <v>70</v>
      </c>
      <c r="G15" s="9">
        <f>E15*F15</f>
        <v>6300</v>
      </c>
      <c r="H15" s="10"/>
      <c r="I15" s="10"/>
    </row>
    <row r="16" spans="1:9" ht="16.5" x14ac:dyDescent="0.3">
      <c r="A16" s="4">
        <v>4</v>
      </c>
      <c r="B16" s="4" t="s">
        <v>27</v>
      </c>
      <c r="C16" s="6" t="s">
        <v>28</v>
      </c>
      <c r="D16" s="4" t="s">
        <v>15</v>
      </c>
      <c r="E16" s="9">
        <v>260</v>
      </c>
      <c r="F16" s="9">
        <v>18</v>
      </c>
      <c r="G16" s="9">
        <f>E16*F16</f>
        <v>4680</v>
      </c>
      <c r="H16" s="10"/>
      <c r="I16" s="10"/>
    </row>
    <row r="17" spans="1:9" ht="16.5" x14ac:dyDescent="0.3">
      <c r="A17" s="50" t="s">
        <v>87</v>
      </c>
      <c r="B17" s="51"/>
      <c r="C17" s="51"/>
      <c r="D17" s="51"/>
      <c r="E17" s="51"/>
      <c r="F17" s="52"/>
      <c r="G17" s="16">
        <f>SUM(G13:G16)</f>
        <v>30880</v>
      </c>
      <c r="H17" s="10"/>
      <c r="I17" s="10"/>
    </row>
    <row r="18" spans="1:9" ht="16.5" x14ac:dyDescent="0.3">
      <c r="A18" s="53" t="s">
        <v>88</v>
      </c>
      <c r="B18" s="54"/>
      <c r="C18" s="54"/>
      <c r="D18" s="54"/>
      <c r="E18" s="54"/>
      <c r="F18" s="54"/>
      <c r="G18" s="55"/>
      <c r="H18" s="10"/>
      <c r="I18" s="10"/>
    </row>
    <row r="19" spans="1:9" ht="16.5" x14ac:dyDescent="0.3">
      <c r="A19" s="4">
        <v>1</v>
      </c>
      <c r="B19" s="7" t="s">
        <v>36</v>
      </c>
      <c r="C19" s="8" t="s">
        <v>69</v>
      </c>
      <c r="D19" s="4" t="s">
        <v>15</v>
      </c>
      <c r="E19" s="9">
        <f>20*1*1.5+0.5*0.5*1.8*4+5</f>
        <v>36.799999999999997</v>
      </c>
      <c r="F19" s="9">
        <v>100</v>
      </c>
      <c r="G19" s="9">
        <f t="shared" ref="G19:G24" si="0">E19*F19</f>
        <v>3679.9999999999995</v>
      </c>
      <c r="H19" s="10"/>
      <c r="I19" s="10"/>
    </row>
    <row r="20" spans="1:9" ht="16.5" x14ac:dyDescent="0.3">
      <c r="A20" s="4">
        <v>2</v>
      </c>
      <c r="B20" s="7" t="s">
        <v>37</v>
      </c>
      <c r="C20" s="8" t="s">
        <v>45</v>
      </c>
      <c r="D20" s="4" t="s">
        <v>15</v>
      </c>
      <c r="E20" s="9">
        <f>20*1*1.5+0.5*0.5*1.8*4+5</f>
        <v>36.799999999999997</v>
      </c>
      <c r="F20" s="9">
        <v>1050</v>
      </c>
      <c r="G20" s="9">
        <f t="shared" si="0"/>
        <v>38640</v>
      </c>
      <c r="H20" s="10"/>
      <c r="I20" s="10"/>
    </row>
    <row r="21" spans="1:9" ht="16.5" x14ac:dyDescent="0.3">
      <c r="A21" s="4">
        <v>3</v>
      </c>
      <c r="B21" s="7" t="s">
        <v>41</v>
      </c>
      <c r="C21" s="8" t="s">
        <v>56</v>
      </c>
      <c r="D21" s="4" t="s">
        <v>13</v>
      </c>
      <c r="E21" s="9">
        <f>1.5*3*4</f>
        <v>18</v>
      </c>
      <c r="F21" s="9">
        <f>200+65+65</f>
        <v>330</v>
      </c>
      <c r="G21" s="9">
        <f t="shared" si="0"/>
        <v>5940</v>
      </c>
      <c r="H21" s="10"/>
      <c r="I21" s="10"/>
    </row>
    <row r="22" spans="1:9" ht="16.5" x14ac:dyDescent="0.3">
      <c r="A22" s="4">
        <v>4</v>
      </c>
      <c r="B22" s="7" t="s">
        <v>42</v>
      </c>
      <c r="C22" s="8" t="s">
        <v>57</v>
      </c>
      <c r="D22" s="4" t="s">
        <v>29</v>
      </c>
      <c r="E22" s="9">
        <v>20</v>
      </c>
      <c r="F22" s="9">
        <v>275</v>
      </c>
      <c r="G22" s="9">
        <f t="shared" si="0"/>
        <v>5500</v>
      </c>
      <c r="H22" s="10"/>
      <c r="I22" s="10"/>
    </row>
    <row r="23" spans="1:9" ht="16.5" x14ac:dyDescent="0.3">
      <c r="A23" s="4">
        <v>5</v>
      </c>
      <c r="B23" s="7" t="s">
        <v>43</v>
      </c>
      <c r="C23" s="8" t="s">
        <v>58</v>
      </c>
      <c r="D23" s="4" t="s">
        <v>14</v>
      </c>
      <c r="E23" s="9">
        <v>1</v>
      </c>
      <c r="F23" s="9">
        <v>7500</v>
      </c>
      <c r="G23" s="9">
        <f t="shared" si="0"/>
        <v>7500</v>
      </c>
      <c r="H23" s="10"/>
      <c r="I23" s="10"/>
    </row>
    <row r="24" spans="1:9" ht="16.5" x14ac:dyDescent="0.3">
      <c r="A24" s="4">
        <v>6</v>
      </c>
      <c r="B24" s="7" t="s">
        <v>70</v>
      </c>
      <c r="C24" s="8" t="s">
        <v>59</v>
      </c>
      <c r="D24" s="4" t="s">
        <v>14</v>
      </c>
      <c r="E24" s="9">
        <v>1</v>
      </c>
      <c r="F24" s="9">
        <v>3500</v>
      </c>
      <c r="G24" s="9">
        <f t="shared" si="0"/>
        <v>3500</v>
      </c>
      <c r="H24" s="10"/>
      <c r="I24" s="10"/>
    </row>
    <row r="25" spans="1:9" ht="16.5" x14ac:dyDescent="0.3">
      <c r="A25" s="50" t="s">
        <v>89</v>
      </c>
      <c r="B25" s="51"/>
      <c r="C25" s="51"/>
      <c r="D25" s="51"/>
      <c r="E25" s="51"/>
      <c r="F25" s="52"/>
      <c r="G25" s="16">
        <f>SUM(G19:G24)</f>
        <v>64760</v>
      </c>
      <c r="H25" s="10"/>
      <c r="I25" s="10"/>
    </row>
    <row r="26" spans="1:9" ht="16.5" x14ac:dyDescent="0.3">
      <c r="A26" s="53" t="s">
        <v>90</v>
      </c>
      <c r="B26" s="54"/>
      <c r="C26" s="54"/>
      <c r="D26" s="54"/>
      <c r="E26" s="54"/>
      <c r="F26" s="54"/>
      <c r="G26" s="55"/>
      <c r="H26" s="10"/>
      <c r="I26" s="10"/>
    </row>
    <row r="27" spans="1:9" ht="16.5" x14ac:dyDescent="0.3">
      <c r="A27" s="4">
        <v>1</v>
      </c>
      <c r="B27" s="7" t="s">
        <v>36</v>
      </c>
      <c r="C27" s="8" t="s">
        <v>71</v>
      </c>
      <c r="D27" s="4" t="s">
        <v>13</v>
      </c>
      <c r="E27" s="9">
        <v>930</v>
      </c>
      <c r="F27" s="9">
        <v>30</v>
      </c>
      <c r="G27" s="9">
        <f t="shared" ref="G27:G33" si="1">E27*F27</f>
        <v>27900</v>
      </c>
      <c r="H27" s="10"/>
      <c r="I27" s="10"/>
    </row>
    <row r="28" spans="1:9" ht="16.5" x14ac:dyDescent="0.3">
      <c r="A28" s="4">
        <v>2</v>
      </c>
      <c r="B28" s="7" t="s">
        <v>37</v>
      </c>
      <c r="C28" s="8" t="s">
        <v>65</v>
      </c>
      <c r="D28" s="4" t="s">
        <v>13</v>
      </c>
      <c r="E28" s="9">
        <v>630</v>
      </c>
      <c r="F28" s="9">
        <v>360</v>
      </c>
      <c r="G28" s="9">
        <f t="shared" si="1"/>
        <v>226800</v>
      </c>
      <c r="H28" s="10"/>
      <c r="I28" s="10"/>
    </row>
    <row r="29" spans="1:9" ht="16.5" x14ac:dyDescent="0.3">
      <c r="A29" s="4">
        <v>3</v>
      </c>
      <c r="B29" s="7" t="s">
        <v>41</v>
      </c>
      <c r="C29" s="8" t="s">
        <v>66</v>
      </c>
      <c r="D29" s="4" t="s">
        <v>13</v>
      </c>
      <c r="E29" s="9">
        <v>300</v>
      </c>
      <c r="F29" s="9">
        <v>230</v>
      </c>
      <c r="G29" s="9">
        <f t="shared" si="1"/>
        <v>69000</v>
      </c>
      <c r="H29" s="10"/>
      <c r="I29" s="10"/>
    </row>
    <row r="30" spans="1:9" ht="16.5" x14ac:dyDescent="0.3">
      <c r="A30" s="4">
        <v>4</v>
      </c>
      <c r="B30" s="7" t="s">
        <v>42</v>
      </c>
      <c r="C30" s="24" t="s">
        <v>67</v>
      </c>
      <c r="D30" s="4" t="s">
        <v>29</v>
      </c>
      <c r="E30" s="9">
        <v>115</v>
      </c>
      <c r="F30" s="9">
        <v>100</v>
      </c>
      <c r="G30" s="9">
        <f t="shared" si="1"/>
        <v>11500</v>
      </c>
      <c r="H30" s="10"/>
      <c r="I30" s="10"/>
    </row>
    <row r="31" spans="1:9" ht="16.5" x14ac:dyDescent="0.3">
      <c r="A31" s="4">
        <v>5</v>
      </c>
      <c r="B31" s="7" t="s">
        <v>43</v>
      </c>
      <c r="C31" s="24" t="s">
        <v>68</v>
      </c>
      <c r="D31" s="4" t="s">
        <v>29</v>
      </c>
      <c r="E31" s="9">
        <v>100</v>
      </c>
      <c r="F31" s="9">
        <v>130</v>
      </c>
      <c r="G31" s="9">
        <f t="shared" si="1"/>
        <v>13000</v>
      </c>
      <c r="H31" s="10"/>
      <c r="I31" s="10"/>
    </row>
    <row r="32" spans="1:9" ht="16.5" x14ac:dyDescent="0.3">
      <c r="A32" s="4">
        <v>6</v>
      </c>
      <c r="B32" s="7" t="s">
        <v>70</v>
      </c>
      <c r="C32" s="24" t="s">
        <v>72</v>
      </c>
      <c r="D32" s="4" t="s">
        <v>15</v>
      </c>
      <c r="E32" s="9">
        <v>15</v>
      </c>
      <c r="F32" s="9">
        <v>1000</v>
      </c>
      <c r="G32" s="9">
        <f t="shared" si="1"/>
        <v>15000</v>
      </c>
      <c r="H32" s="10"/>
      <c r="I32" s="10"/>
    </row>
    <row r="33" spans="1:9" ht="16.5" x14ac:dyDescent="0.3">
      <c r="A33" s="4">
        <v>7</v>
      </c>
      <c r="B33" s="7" t="s">
        <v>74</v>
      </c>
      <c r="C33" s="21" t="s">
        <v>73</v>
      </c>
      <c r="D33" s="20" t="s">
        <v>29</v>
      </c>
      <c r="E33" s="9">
        <v>5</v>
      </c>
      <c r="F33" s="9">
        <v>200</v>
      </c>
      <c r="G33" s="9">
        <f t="shared" si="1"/>
        <v>1000</v>
      </c>
      <c r="H33" s="10"/>
      <c r="I33" s="10"/>
    </row>
    <row r="34" spans="1:9" ht="16.5" x14ac:dyDescent="0.3">
      <c r="A34" s="50" t="s">
        <v>91</v>
      </c>
      <c r="B34" s="51"/>
      <c r="C34" s="51"/>
      <c r="D34" s="51"/>
      <c r="E34" s="51"/>
      <c r="F34" s="52"/>
      <c r="G34" s="16">
        <f>SUM(G27:G33)</f>
        <v>364200</v>
      </c>
      <c r="H34" s="10"/>
      <c r="I34" s="10"/>
    </row>
    <row r="35" spans="1:9" ht="16.5" x14ac:dyDescent="0.3">
      <c r="A35" s="50" t="s">
        <v>92</v>
      </c>
      <c r="B35" s="51"/>
      <c r="C35" s="51"/>
      <c r="D35" s="51"/>
      <c r="E35" s="51"/>
      <c r="F35" s="52"/>
      <c r="G35" s="16">
        <f>SUM(G34,G25,G17)</f>
        <v>459840</v>
      </c>
      <c r="H35" s="10" t="e">
        <f>G35/$C$6=#REF!</f>
        <v>#REF!</v>
      </c>
      <c r="I35" s="10"/>
    </row>
    <row r="36" spans="1:9" ht="16.5" x14ac:dyDescent="0.3">
      <c r="A36" s="53" t="s">
        <v>39</v>
      </c>
      <c r="B36" s="54"/>
      <c r="C36" s="54"/>
      <c r="D36" s="54"/>
      <c r="E36" s="54"/>
      <c r="F36" s="54"/>
      <c r="G36" s="55"/>
      <c r="H36" s="10" t="e">
        <f>G36/$C$6=#REF!</f>
        <v>#REF!</v>
      </c>
      <c r="I36" s="10"/>
    </row>
    <row r="37" spans="1:9" ht="16.5" x14ac:dyDescent="0.3">
      <c r="A37" s="4">
        <v>1</v>
      </c>
      <c r="B37" s="4" t="s">
        <v>17</v>
      </c>
      <c r="C37" s="6" t="s">
        <v>20</v>
      </c>
      <c r="D37" s="4" t="s">
        <v>15</v>
      </c>
      <c r="E37" s="9">
        <f>480*0.3</f>
        <v>144</v>
      </c>
      <c r="F37" s="9">
        <v>80</v>
      </c>
      <c r="G37" s="9">
        <f>E37*F37</f>
        <v>11520</v>
      </c>
      <c r="H37" s="10" t="e">
        <f>G37/$C$6=#REF!</f>
        <v>#REF!</v>
      </c>
      <c r="I37" s="10"/>
    </row>
    <row r="38" spans="1:9" ht="16.5" x14ac:dyDescent="0.3">
      <c r="A38" s="4">
        <v>2</v>
      </c>
      <c r="B38" s="4" t="s">
        <v>18</v>
      </c>
      <c r="C38" s="6" t="s">
        <v>21</v>
      </c>
      <c r="D38" s="4" t="s">
        <v>13</v>
      </c>
      <c r="E38" s="9">
        <v>480</v>
      </c>
      <c r="F38" s="9">
        <v>30</v>
      </c>
      <c r="G38" s="9">
        <f>E38*F38</f>
        <v>14400</v>
      </c>
      <c r="H38" s="10" t="e">
        <f>G38/$C$6=#REF!</f>
        <v>#REF!</v>
      </c>
      <c r="I38" s="10"/>
    </row>
    <row r="39" spans="1:9" ht="16.5" x14ac:dyDescent="0.3">
      <c r="A39" s="4">
        <v>3</v>
      </c>
      <c r="B39" s="4" t="s">
        <v>19</v>
      </c>
      <c r="C39" s="6" t="s">
        <v>22</v>
      </c>
      <c r="D39" s="4" t="s">
        <v>14</v>
      </c>
      <c r="E39" s="9">
        <v>20</v>
      </c>
      <c r="F39" s="9">
        <v>100</v>
      </c>
      <c r="G39" s="9">
        <f>E39*F39</f>
        <v>2000</v>
      </c>
      <c r="H39" s="10" t="e">
        <f>G39/$C$6=#REF!</f>
        <v>#REF!</v>
      </c>
      <c r="I39" s="10"/>
    </row>
    <row r="40" spans="1:9" ht="16.5" x14ac:dyDescent="0.3">
      <c r="A40" s="4">
        <v>4</v>
      </c>
      <c r="B40" s="4" t="s">
        <v>24</v>
      </c>
      <c r="C40" s="6" t="s">
        <v>23</v>
      </c>
      <c r="D40" s="4" t="s">
        <v>14</v>
      </c>
      <c r="E40" s="9">
        <v>20</v>
      </c>
      <c r="F40" s="9">
        <v>150</v>
      </c>
      <c r="G40" s="9">
        <f>E40*F40</f>
        <v>3000</v>
      </c>
      <c r="H40" s="10" t="e">
        <f>G40/$C$6=#REF!</f>
        <v>#REF!</v>
      </c>
      <c r="I40" s="10"/>
    </row>
    <row r="41" spans="1:9" ht="16.5" x14ac:dyDescent="0.3">
      <c r="A41" s="50" t="s">
        <v>93</v>
      </c>
      <c r="B41" s="51"/>
      <c r="C41" s="51"/>
      <c r="D41" s="51"/>
      <c r="E41" s="51"/>
      <c r="F41" s="52"/>
      <c r="G41" s="16">
        <f>SUM(G37:G40)</f>
        <v>30920</v>
      </c>
      <c r="H41" s="10" t="e">
        <f>G41/$C$6=#REF!</f>
        <v>#REF!</v>
      </c>
      <c r="I41" s="10"/>
    </row>
    <row r="42" spans="1:9" ht="16.5" x14ac:dyDescent="0.3">
      <c r="A42" s="50" t="s">
        <v>94</v>
      </c>
      <c r="B42" s="51"/>
      <c r="C42" s="51"/>
      <c r="D42" s="51"/>
      <c r="E42" s="51"/>
      <c r="F42" s="52"/>
      <c r="G42" s="32">
        <f>SUM(G41,G35)</f>
        <v>490760</v>
      </c>
      <c r="H42" s="10" t="e">
        <f>G42/$C$6=#REF!</f>
        <v>#REF!</v>
      </c>
      <c r="I42" s="10"/>
    </row>
    <row r="43" spans="1:9" ht="16.5" x14ac:dyDescent="0.3">
      <c r="A43" s="56" t="s">
        <v>95</v>
      </c>
      <c r="B43" s="57"/>
      <c r="C43" s="57"/>
      <c r="D43" s="57"/>
      <c r="E43" s="57"/>
      <c r="F43" s="57"/>
      <c r="G43" s="58"/>
      <c r="H43" s="10"/>
      <c r="I43" s="10"/>
    </row>
    <row r="44" spans="1:9" ht="16.5" x14ac:dyDescent="0.3">
      <c r="A44" s="56" t="s">
        <v>96</v>
      </c>
      <c r="B44" s="57"/>
      <c r="C44" s="57"/>
      <c r="D44" s="57"/>
      <c r="E44" s="57"/>
      <c r="F44" s="57"/>
      <c r="G44" s="58"/>
      <c r="H44" s="10"/>
      <c r="I44" s="10"/>
    </row>
    <row r="45" spans="1:9" ht="16.5" x14ac:dyDescent="0.3">
      <c r="A45" s="4">
        <v>1</v>
      </c>
      <c r="B45" s="4" t="s">
        <v>48</v>
      </c>
      <c r="C45" s="40" t="s">
        <v>83</v>
      </c>
      <c r="D45" s="23" t="s">
        <v>14</v>
      </c>
      <c r="E45" s="28">
        <v>1</v>
      </c>
      <c r="F45" s="28">
        <v>49549</v>
      </c>
      <c r="G45" s="26">
        <f t="shared" ref="G45" si="2">F45*E45</f>
        <v>49549</v>
      </c>
      <c r="H45" s="10"/>
      <c r="I45" s="10"/>
    </row>
    <row r="46" spans="1:9" ht="16.5" x14ac:dyDescent="0.3">
      <c r="A46" s="50" t="s">
        <v>46</v>
      </c>
      <c r="B46" s="51"/>
      <c r="C46" s="51"/>
      <c r="D46" s="51"/>
      <c r="E46" s="51"/>
      <c r="F46" s="52"/>
      <c r="G46" s="16">
        <f>SUM(G45:G45)</f>
        <v>49549</v>
      </c>
      <c r="H46" s="10"/>
      <c r="I46" s="10"/>
    </row>
    <row r="47" spans="1:9" ht="16.5" x14ac:dyDescent="0.3">
      <c r="A47" s="56" t="s">
        <v>97</v>
      </c>
      <c r="B47" s="57"/>
      <c r="C47" s="57"/>
      <c r="D47" s="57"/>
      <c r="E47" s="57"/>
      <c r="F47" s="57"/>
      <c r="G47" s="58"/>
      <c r="H47" s="10"/>
      <c r="I47" s="10"/>
    </row>
    <row r="48" spans="1:9" ht="16.5" x14ac:dyDescent="0.3">
      <c r="A48" s="4">
        <v>1</v>
      </c>
      <c r="B48" s="4" t="s">
        <v>49</v>
      </c>
      <c r="C48" s="39" t="s">
        <v>82</v>
      </c>
      <c r="D48" s="23" t="s">
        <v>14</v>
      </c>
      <c r="E48" s="27">
        <v>1</v>
      </c>
      <c r="F48" s="25">
        <v>34500</v>
      </c>
      <c r="G48" s="26">
        <f t="shared" ref="G48" si="3">F48*E48</f>
        <v>34500</v>
      </c>
      <c r="H48" s="10"/>
      <c r="I48" s="10"/>
    </row>
    <row r="49" spans="1:9" ht="16.5" x14ac:dyDescent="0.3">
      <c r="A49" s="50" t="s">
        <v>47</v>
      </c>
      <c r="B49" s="51"/>
      <c r="C49" s="51"/>
      <c r="D49" s="51"/>
      <c r="E49" s="51"/>
      <c r="F49" s="52"/>
      <c r="G49" s="16">
        <f>SUM(G48:G48)</f>
        <v>34500</v>
      </c>
      <c r="H49" s="10"/>
      <c r="I49" s="10"/>
    </row>
    <row r="50" spans="1:9" ht="16.5" x14ac:dyDescent="0.3">
      <c r="A50" s="29" t="s">
        <v>98</v>
      </c>
      <c r="B50" s="29"/>
      <c r="C50" s="29"/>
      <c r="D50" s="29"/>
      <c r="E50" s="29"/>
      <c r="F50" s="29"/>
      <c r="G50" s="29"/>
      <c r="H50" s="10"/>
      <c r="I50" s="10"/>
    </row>
    <row r="51" spans="1:9" ht="16.5" x14ac:dyDescent="0.3">
      <c r="A51" s="7">
        <v>1</v>
      </c>
      <c r="B51" s="7" t="s">
        <v>35</v>
      </c>
      <c r="C51" s="38" t="s">
        <v>78</v>
      </c>
      <c r="D51" s="30" t="s">
        <v>14</v>
      </c>
      <c r="E51" s="7">
        <v>1</v>
      </c>
      <c r="F51" s="7">
        <v>35500</v>
      </c>
      <c r="G51" s="7">
        <v>35500</v>
      </c>
      <c r="H51" s="10"/>
      <c r="I51" s="10"/>
    </row>
    <row r="52" spans="1:9" ht="16.5" x14ac:dyDescent="0.3">
      <c r="A52" s="7">
        <v>1</v>
      </c>
      <c r="B52" s="7" t="s">
        <v>38</v>
      </c>
      <c r="C52" s="38" t="s">
        <v>79</v>
      </c>
      <c r="D52" s="30" t="s">
        <v>14</v>
      </c>
      <c r="E52" s="7">
        <v>1</v>
      </c>
      <c r="F52" s="7">
        <v>99010</v>
      </c>
      <c r="G52" s="7">
        <v>99010</v>
      </c>
      <c r="H52" s="10"/>
      <c r="I52" s="10"/>
    </row>
    <row r="53" spans="1:9" ht="16.5" x14ac:dyDescent="0.3">
      <c r="A53" s="50" t="s">
        <v>50</v>
      </c>
      <c r="B53" s="51"/>
      <c r="C53" s="51"/>
      <c r="D53" s="51"/>
      <c r="E53" s="51"/>
      <c r="F53" s="52"/>
      <c r="G53" s="16">
        <f>SUM(G51:G52)</f>
        <v>134510</v>
      </c>
      <c r="H53" s="10"/>
      <c r="I53" s="10"/>
    </row>
    <row r="54" spans="1:9" ht="16.5" x14ac:dyDescent="0.3">
      <c r="A54" s="29" t="s">
        <v>99</v>
      </c>
      <c r="B54" s="29"/>
      <c r="C54" s="29"/>
      <c r="D54" s="29"/>
      <c r="E54" s="29"/>
      <c r="F54" s="29"/>
      <c r="G54" s="29"/>
      <c r="H54" s="10"/>
      <c r="I54" s="10"/>
    </row>
    <row r="55" spans="1:9" ht="16.5" x14ac:dyDescent="0.3">
      <c r="A55" s="7">
        <v>1</v>
      </c>
      <c r="B55" s="7" t="s">
        <v>80</v>
      </c>
      <c r="C55" s="38" t="s">
        <v>81</v>
      </c>
      <c r="D55" s="30" t="s">
        <v>14</v>
      </c>
      <c r="E55" s="7">
        <v>1</v>
      </c>
      <c r="F55" s="7">
        <v>76870</v>
      </c>
      <c r="G55" s="7">
        <v>76870</v>
      </c>
      <c r="H55" s="10"/>
      <c r="I55" s="10"/>
    </row>
    <row r="56" spans="1:9" ht="16.5" x14ac:dyDescent="0.3">
      <c r="A56" s="50" t="s">
        <v>85</v>
      </c>
      <c r="B56" s="51"/>
      <c r="C56" s="51"/>
      <c r="D56" s="51"/>
      <c r="E56" s="51"/>
      <c r="F56" s="52"/>
      <c r="G56" s="16">
        <f>SUM(G55)</f>
        <v>76870</v>
      </c>
      <c r="H56" s="10"/>
      <c r="I56" s="10"/>
    </row>
    <row r="57" spans="1:9" ht="16.5" x14ac:dyDescent="0.3">
      <c r="A57" s="50" t="s">
        <v>51</v>
      </c>
      <c r="B57" s="51"/>
      <c r="C57" s="51"/>
      <c r="D57" s="51"/>
      <c r="E57" s="52"/>
      <c r="F57" s="18" t="s">
        <v>52</v>
      </c>
      <c r="G57" s="32">
        <f>SUM(G56,G53,G49,G46)</f>
        <v>295429</v>
      </c>
      <c r="H57" s="10"/>
      <c r="I57" s="10"/>
    </row>
    <row r="59" spans="1:9" x14ac:dyDescent="0.2">
      <c r="C59" s="49" t="s">
        <v>53</v>
      </c>
      <c r="D59" s="49"/>
      <c r="E59" s="49"/>
      <c r="F59" s="49"/>
    </row>
  </sheetData>
  <autoFilter ref="B1:B57" xr:uid="{00000000-0009-0000-0000-000000000000}"/>
  <mergeCells count="30">
    <mergeCell ref="A6:B6"/>
    <mergeCell ref="A53:F53"/>
    <mergeCell ref="A12:G12"/>
    <mergeCell ref="A17:F17"/>
    <mergeCell ref="A18:G18"/>
    <mergeCell ref="A25:F25"/>
    <mergeCell ref="A26:G26"/>
    <mergeCell ref="A34:F34"/>
    <mergeCell ref="A42:F42"/>
    <mergeCell ref="A47:G47"/>
    <mergeCell ref="A8:E8"/>
    <mergeCell ref="F8:G8"/>
    <mergeCell ref="A10:B10"/>
    <mergeCell ref="D10:E10"/>
    <mergeCell ref="A11:G11"/>
    <mergeCell ref="A35:F35"/>
    <mergeCell ref="A1:G1"/>
    <mergeCell ref="D2:G2"/>
    <mergeCell ref="D3:G3"/>
    <mergeCell ref="D4:G4"/>
    <mergeCell ref="A5:G5"/>
    <mergeCell ref="C59:F59"/>
    <mergeCell ref="A49:F49"/>
    <mergeCell ref="A56:F56"/>
    <mergeCell ref="A57:E57"/>
    <mergeCell ref="A36:G36"/>
    <mergeCell ref="A41:F41"/>
    <mergeCell ref="A43:G43"/>
    <mergeCell ref="A44:G44"/>
    <mergeCell ref="A46:F46"/>
  </mergeCells>
  <phoneticPr fontId="17" type="noConversion"/>
  <printOptions horizontalCentered="1"/>
  <pageMargins left="0.31496062992125984" right="0.11811023622047245" top="0.35433070866141736" bottom="0.35433070866141736" header="0.31496062992125984" footer="0.31496062992125984"/>
  <pageSetup paperSize="9" scale="75" orientation="portrait" horizontalDpi="300" verticalDpi="300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7" zoomScaleNormal="100" zoomScaleSheetLayoutView="130" workbookViewId="0">
      <selection activeCell="K28" sqref="K28"/>
    </sheetView>
  </sheetViews>
  <sheetFormatPr defaultColWidth="9.140625" defaultRowHeight="14.25" x14ac:dyDescent="0.2"/>
  <cols>
    <col min="1" max="1" width="7.5703125" style="2" customWidth="1"/>
    <col min="2" max="2" width="8.7109375" style="2" customWidth="1"/>
    <col min="3" max="3" width="61.85546875" style="1" customWidth="1"/>
    <col min="4" max="4" width="8.42578125" style="2" customWidth="1"/>
    <col min="5" max="5" width="12.42578125" style="2" customWidth="1"/>
    <col min="6" max="6" width="9.28515625" style="1" bestFit="1" customWidth="1"/>
    <col min="7" max="16384" width="9.140625" style="1"/>
  </cols>
  <sheetData>
    <row r="1" spans="1:6" ht="16.5" x14ac:dyDescent="0.2">
      <c r="A1" s="59" t="s">
        <v>31</v>
      </c>
      <c r="B1" s="59"/>
      <c r="C1" s="59"/>
      <c r="D1" s="59"/>
      <c r="E1" s="59"/>
    </row>
    <row r="2" spans="1:6" ht="40.5" customHeight="1" x14ac:dyDescent="0.3">
      <c r="A2" s="62" t="s">
        <v>54</v>
      </c>
      <c r="B2" s="63"/>
      <c r="C2" s="63"/>
      <c r="D2" s="63"/>
      <c r="E2" s="63"/>
      <c r="F2" s="10"/>
    </row>
    <row r="3" spans="1:6" ht="16.5" x14ac:dyDescent="0.3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0"/>
    </row>
    <row r="4" spans="1:6" ht="16.5" x14ac:dyDescent="0.3">
      <c r="A4" s="67" t="s">
        <v>10</v>
      </c>
      <c r="B4" s="68"/>
      <c r="C4" s="68"/>
      <c r="D4" s="68"/>
      <c r="E4" s="69"/>
      <c r="F4" s="10"/>
    </row>
    <row r="5" spans="1:6" ht="16.5" x14ac:dyDescent="0.3">
      <c r="A5" s="17">
        <v>0</v>
      </c>
      <c r="B5" s="17">
        <v>1</v>
      </c>
      <c r="C5" s="17">
        <v>2</v>
      </c>
      <c r="D5" s="17">
        <v>3</v>
      </c>
      <c r="E5" s="17">
        <v>4</v>
      </c>
      <c r="F5" s="10"/>
    </row>
    <row r="6" spans="1:6" ht="33" x14ac:dyDescent="0.3">
      <c r="A6" s="72" t="s">
        <v>12</v>
      </c>
      <c r="B6" s="73"/>
      <c r="C6" s="34" t="s">
        <v>114</v>
      </c>
      <c r="D6" s="74"/>
      <c r="E6" s="75"/>
      <c r="F6" s="10"/>
    </row>
    <row r="7" spans="1:6" ht="16.5" x14ac:dyDescent="0.3">
      <c r="A7" s="53" t="s">
        <v>100</v>
      </c>
      <c r="B7" s="54"/>
      <c r="C7" s="54"/>
      <c r="D7" s="54"/>
      <c r="E7" s="54"/>
      <c r="F7" s="10"/>
    </row>
    <row r="8" spans="1:6" s="31" customFormat="1" ht="16.5" x14ac:dyDescent="0.3">
      <c r="A8" s="4">
        <v>1</v>
      </c>
      <c r="B8" s="4"/>
      <c r="C8" s="35" t="s">
        <v>60</v>
      </c>
      <c r="D8" s="7" t="s">
        <v>13</v>
      </c>
      <c r="E8" s="41">
        <v>390</v>
      </c>
      <c r="F8" s="10"/>
    </row>
    <row r="9" spans="1:6" s="31" customFormat="1" ht="16.5" x14ac:dyDescent="0.3">
      <c r="A9" s="4">
        <v>2</v>
      </c>
      <c r="B9" s="4"/>
      <c r="C9" s="35" t="s">
        <v>106</v>
      </c>
      <c r="D9" s="7" t="s">
        <v>15</v>
      </c>
      <c r="E9" s="41">
        <v>350</v>
      </c>
      <c r="F9" s="10"/>
    </row>
    <row r="10" spans="1:6" ht="16.5" x14ac:dyDescent="0.3">
      <c r="A10" s="4">
        <v>3</v>
      </c>
      <c r="B10" s="4"/>
      <c r="C10" s="21" t="s">
        <v>104</v>
      </c>
      <c r="D10" s="22" t="s">
        <v>15</v>
      </c>
      <c r="E10" s="41">
        <v>10</v>
      </c>
      <c r="F10" s="10"/>
    </row>
    <row r="11" spans="1:6" s="31" customFormat="1" ht="16.5" x14ac:dyDescent="0.3">
      <c r="A11" s="4">
        <v>4</v>
      </c>
      <c r="B11" s="4"/>
      <c r="C11" s="21" t="s">
        <v>107</v>
      </c>
      <c r="D11" s="20" t="s">
        <v>15</v>
      </c>
      <c r="E11" s="41">
        <v>115</v>
      </c>
      <c r="F11" s="10"/>
    </row>
    <row r="12" spans="1:6" s="31" customFormat="1" ht="16.5" x14ac:dyDescent="0.3">
      <c r="A12" s="4">
        <v>5</v>
      </c>
      <c r="B12" s="4"/>
      <c r="C12" s="21" t="s">
        <v>115</v>
      </c>
      <c r="D12" s="20" t="s">
        <v>13</v>
      </c>
      <c r="E12" s="41">
        <v>390</v>
      </c>
      <c r="F12" s="10"/>
    </row>
    <row r="13" spans="1:6" s="31" customFormat="1" ht="16.5" x14ac:dyDescent="0.3">
      <c r="A13" s="4">
        <v>6</v>
      </c>
      <c r="B13" s="4"/>
      <c r="C13" s="21" t="s">
        <v>116</v>
      </c>
      <c r="D13" s="20" t="s">
        <v>75</v>
      </c>
      <c r="E13" s="41">
        <v>4500</v>
      </c>
      <c r="F13" s="10"/>
    </row>
    <row r="14" spans="1:6" s="31" customFormat="1" ht="16.5" x14ac:dyDescent="0.3">
      <c r="A14" s="4">
        <v>7</v>
      </c>
      <c r="B14" s="4"/>
      <c r="C14" s="35" t="s">
        <v>109</v>
      </c>
      <c r="D14" s="36" t="s">
        <v>13</v>
      </c>
      <c r="E14" s="42">
        <v>390</v>
      </c>
      <c r="F14" s="10"/>
    </row>
    <row r="15" spans="1:6" s="31" customFormat="1" ht="16.5" x14ac:dyDescent="0.3">
      <c r="A15" s="4">
        <v>8</v>
      </c>
      <c r="B15" s="4"/>
      <c r="C15" s="24" t="s">
        <v>108</v>
      </c>
      <c r="D15" s="7" t="s">
        <v>13</v>
      </c>
      <c r="E15" s="43">
        <v>390</v>
      </c>
      <c r="F15" s="10"/>
    </row>
    <row r="16" spans="1:6" s="31" customFormat="1" ht="16.5" x14ac:dyDescent="0.3">
      <c r="A16" s="4">
        <v>9</v>
      </c>
      <c r="B16" s="4"/>
      <c r="C16" s="21" t="s">
        <v>61</v>
      </c>
      <c r="D16" s="22" t="s">
        <v>13</v>
      </c>
      <c r="E16" s="41">
        <v>390</v>
      </c>
      <c r="F16" s="10"/>
    </row>
    <row r="17" spans="1:7" ht="16.5" x14ac:dyDescent="0.3">
      <c r="A17" s="4">
        <v>10</v>
      </c>
      <c r="B17" s="4"/>
      <c r="C17" s="21" t="s">
        <v>111</v>
      </c>
      <c r="D17" s="22" t="s">
        <v>13</v>
      </c>
      <c r="E17" s="41">
        <v>190</v>
      </c>
      <c r="F17" s="10"/>
    </row>
    <row r="18" spans="1:7" s="31" customFormat="1" ht="16.5" x14ac:dyDescent="0.3">
      <c r="A18" s="4">
        <v>11</v>
      </c>
      <c r="B18" s="4"/>
      <c r="C18" s="21" t="s">
        <v>103</v>
      </c>
      <c r="D18" s="22" t="s">
        <v>29</v>
      </c>
      <c r="E18" s="41">
        <v>180</v>
      </c>
      <c r="F18" s="10"/>
    </row>
    <row r="19" spans="1:7" s="31" customFormat="1" ht="16.5" x14ac:dyDescent="0.3">
      <c r="A19" s="44"/>
      <c r="B19" s="45"/>
      <c r="C19" s="46"/>
      <c r="D19" s="47"/>
      <c r="E19" s="48"/>
      <c r="F19" s="10"/>
    </row>
    <row r="20" spans="1:7" ht="16.5" x14ac:dyDescent="0.3">
      <c r="A20" s="53" t="s">
        <v>101</v>
      </c>
      <c r="B20" s="54"/>
      <c r="C20" s="54"/>
      <c r="D20" s="54"/>
      <c r="E20" s="54"/>
      <c r="F20" s="10"/>
    </row>
    <row r="21" spans="1:7" s="31" customFormat="1" ht="16.5" x14ac:dyDescent="0.3">
      <c r="A21" s="4">
        <v>1</v>
      </c>
      <c r="B21" s="4"/>
      <c r="C21" s="35" t="s">
        <v>63</v>
      </c>
      <c r="D21" s="7" t="s">
        <v>13</v>
      </c>
      <c r="E21" s="41">
        <v>1800</v>
      </c>
      <c r="F21" s="10"/>
    </row>
    <row r="22" spans="1:7" s="31" customFormat="1" ht="16.5" x14ac:dyDescent="0.3">
      <c r="A22" s="4">
        <v>2</v>
      </c>
      <c r="B22" s="4"/>
      <c r="C22" s="35" t="s">
        <v>64</v>
      </c>
      <c r="D22" s="7" t="s">
        <v>13</v>
      </c>
      <c r="E22" s="41">
        <v>100</v>
      </c>
      <c r="F22" s="10"/>
    </row>
    <row r="23" spans="1:7" s="31" customFormat="1" ht="33" x14ac:dyDescent="0.3">
      <c r="A23" s="4">
        <v>3</v>
      </c>
      <c r="B23" s="4"/>
      <c r="C23" s="37" t="s">
        <v>76</v>
      </c>
      <c r="D23" s="36" t="s">
        <v>15</v>
      </c>
      <c r="E23" s="41">
        <v>20</v>
      </c>
      <c r="F23" s="10"/>
    </row>
    <row r="24" spans="1:7" s="31" customFormat="1" ht="16.5" x14ac:dyDescent="0.3">
      <c r="A24" s="4">
        <v>4</v>
      </c>
      <c r="B24" s="4"/>
      <c r="C24" s="35" t="s">
        <v>77</v>
      </c>
      <c r="D24" s="7" t="s">
        <v>13</v>
      </c>
      <c r="E24" s="41">
        <v>590</v>
      </c>
      <c r="F24" s="10"/>
      <c r="G24" s="10"/>
    </row>
    <row r="25" spans="1:7" s="31" customFormat="1" ht="16.5" x14ac:dyDescent="0.3">
      <c r="A25" s="4">
        <v>5</v>
      </c>
      <c r="B25" s="4"/>
      <c r="C25" s="21" t="s">
        <v>62</v>
      </c>
      <c r="D25" s="20" t="s">
        <v>13</v>
      </c>
      <c r="E25" s="41">
        <v>95</v>
      </c>
      <c r="F25" s="10"/>
    </row>
    <row r="26" spans="1:7" s="31" customFormat="1" ht="16.5" x14ac:dyDescent="0.3">
      <c r="A26" s="4">
        <v>6</v>
      </c>
      <c r="B26" s="4"/>
      <c r="C26" s="21" t="s">
        <v>110</v>
      </c>
      <c r="D26" s="22" t="s">
        <v>15</v>
      </c>
      <c r="E26" s="41">
        <v>100</v>
      </c>
      <c r="F26" s="10"/>
    </row>
    <row r="27" spans="1:7" s="31" customFormat="1" ht="16.5" x14ac:dyDescent="0.3">
      <c r="A27" s="4">
        <v>7</v>
      </c>
      <c r="B27" s="4"/>
      <c r="C27" s="21" t="s">
        <v>112</v>
      </c>
      <c r="D27" s="22" t="s">
        <v>13</v>
      </c>
      <c r="E27" s="41">
        <v>1500</v>
      </c>
      <c r="F27" s="10"/>
    </row>
    <row r="28" spans="1:7" s="31" customFormat="1" ht="16.5" x14ac:dyDescent="0.3">
      <c r="A28" s="4">
        <v>8</v>
      </c>
      <c r="B28" s="4"/>
      <c r="C28" s="21" t="s">
        <v>113</v>
      </c>
      <c r="D28" s="22" t="s">
        <v>75</v>
      </c>
      <c r="E28" s="41">
        <v>1200</v>
      </c>
      <c r="F28" s="10"/>
    </row>
    <row r="29" spans="1:7" s="31" customFormat="1" ht="16.5" x14ac:dyDescent="0.3">
      <c r="A29" s="4">
        <v>9</v>
      </c>
      <c r="B29" s="4"/>
      <c r="C29" s="21" t="s">
        <v>105</v>
      </c>
      <c r="D29" s="20" t="s">
        <v>15</v>
      </c>
      <c r="E29" s="41">
        <v>20</v>
      </c>
      <c r="F29" s="10"/>
    </row>
    <row r="30" spans="1:7" s="31" customFormat="1" ht="16.5" x14ac:dyDescent="0.3">
      <c r="A30" s="4">
        <v>10</v>
      </c>
      <c r="B30" s="4"/>
      <c r="C30" s="6" t="s">
        <v>44</v>
      </c>
      <c r="D30" s="20" t="s">
        <v>15</v>
      </c>
      <c r="E30" s="41">
        <v>5</v>
      </c>
      <c r="F30" s="10"/>
    </row>
    <row r="32" spans="1:7" x14ac:dyDescent="0.2">
      <c r="A32" s="76" t="s">
        <v>102</v>
      </c>
      <c r="B32" s="77"/>
      <c r="C32" s="77"/>
      <c r="D32" s="77"/>
      <c r="E32" s="78"/>
    </row>
  </sheetData>
  <autoFilter ref="B1:B30" xr:uid="{00000000-0009-0000-0000-000000000000}"/>
  <mergeCells count="8">
    <mergeCell ref="A32:E32"/>
    <mergeCell ref="A20:E20"/>
    <mergeCell ref="A7:E7"/>
    <mergeCell ref="A1:E1"/>
    <mergeCell ref="A2:E2"/>
    <mergeCell ref="A4:E4"/>
    <mergeCell ref="A6:B6"/>
    <mergeCell ref="D6:E6"/>
  </mergeCells>
  <phoneticPr fontId="2" type="noConversion"/>
  <printOptions horizontalCentered="1"/>
  <pageMargins left="0.31496062992125984" right="0.11811023622047245" top="0.35433070866141736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LISTE CANTITATI AMENAJARI EXTER</vt:lpstr>
      <vt:lpstr>LISTE CANTITATI CORP</vt:lpstr>
      <vt:lpstr>'LISTE CANTITATI AMENAJARI EXTER'!as</vt:lpstr>
      <vt:lpstr>'LISTE CANTITATI CORP'!as</vt:lpstr>
      <vt:lpstr>'LISTE CANTITATI AMENAJARI EXTER'!Print_Area</vt:lpstr>
      <vt:lpstr>'LISTE CANTITATI CORP'!Print_Area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Vilcu Grigore</dc:creator>
  <cp:lastModifiedBy>casun</cp:lastModifiedBy>
  <cp:lastPrinted>2022-08-20T07:47:20Z</cp:lastPrinted>
  <dcterms:created xsi:type="dcterms:W3CDTF">2017-02-27T13:20:05Z</dcterms:created>
  <dcterms:modified xsi:type="dcterms:W3CDTF">2022-08-22T06:16:00Z</dcterms:modified>
</cp:coreProperties>
</file>